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  <Override PartName="/xl/commentsmeta1" ContentType="application/binary"/>
  <Override PartName="/xl/commentsmeta2" ContentType="application/binary"/>
  <Override PartName="/xl/commentsmeta3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G:\Mi unidad\Libro Final\Apéndices\"/>
    </mc:Choice>
  </mc:AlternateContent>
  <xr:revisionPtr revIDLastSave="0" documentId="13_ncr:1_{49B84EDC-D081-4B3B-A2F1-ABAAC01E3E67}" xr6:coauthVersionLast="47" xr6:coauthVersionMax="47" xr10:uidLastSave="{00000000-0000-0000-0000-000000000000}"/>
  <bookViews>
    <workbookView xWindow="-120" yWindow="-120" windowWidth="19710" windowHeight="11760" firstSheet="1" activeTab="1" xr2:uid="{00000000-000D-0000-FFFF-FFFF00000000}"/>
  </bookViews>
  <sheets>
    <sheet name="INVERSIONES " sheetId="1" r:id="rId1"/>
    <sheet name="MANO DE OBRA" sheetId="12" r:id="rId2"/>
    <sheet name="COSTOS Y GASTOS" sheetId="2" r:id="rId3"/>
    <sheet name="CRÉDITO" sheetId="3" r:id="rId4"/>
    <sheet name="COSTOS RESUMEN" sheetId="4" r:id="rId5"/>
    <sheet name="PROYECCIONES" sheetId="5" r:id="rId6"/>
    <sheet name="EVALUACIÓN" sheetId="6" r:id="rId7"/>
    <sheet name="Tamaño del proyecto" sheetId="7" r:id="rId8"/>
    <sheet name="MERCADO" sheetId="8" r:id="rId9"/>
    <sheet name="RUTAS" sheetId="9" r:id="rId10"/>
  </sheets>
  <definedNames>
    <definedName name="_xlnm._FilterDatabase" localSheetId="1" hidden="1">'MANO DE OBRA'!$B$1:$B$101</definedName>
    <definedName name="Gastos_Financiero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13" roundtripDataSignature="AMtx7mgqAVp+DuJdxvdQ++FUqD5NR1cC8Q=="/>
    </ext>
  </extLst>
</workbook>
</file>

<file path=xl/calcChain.xml><?xml version="1.0" encoding="utf-8"?>
<calcChain xmlns="http://schemas.openxmlformats.org/spreadsheetml/2006/main">
  <c r="I93" i="6" l="1"/>
  <c r="J92" i="6"/>
  <c r="I92" i="6"/>
  <c r="I23" i="2"/>
  <c r="J21" i="2"/>
  <c r="J22" i="2"/>
  <c r="E100" i="2"/>
  <c r="E101" i="2"/>
  <c r="E102" i="2"/>
  <c r="E103" i="2"/>
  <c r="F104" i="2"/>
  <c r="G104" i="2"/>
  <c r="H104" i="2"/>
  <c r="I104" i="2"/>
  <c r="D104" i="2"/>
  <c r="J100" i="2"/>
  <c r="J101" i="2"/>
  <c r="J102" i="2"/>
  <c r="J103" i="2"/>
  <c r="D134" i="2"/>
  <c r="E134" i="2"/>
  <c r="F134" i="2"/>
  <c r="G134" i="2"/>
  <c r="H134" i="2"/>
  <c r="I134" i="2"/>
  <c r="J132" i="2"/>
  <c r="J133" i="2"/>
  <c r="H46" i="12"/>
  <c r="H47" i="12"/>
  <c r="H40" i="12"/>
  <c r="H41" i="12"/>
  <c r="H42" i="12"/>
  <c r="H43" i="12"/>
  <c r="H44" i="12"/>
  <c r="H45" i="12"/>
  <c r="C143" i="2"/>
  <c r="C142" i="2"/>
  <c r="C141" i="2"/>
  <c r="Q3" i="7"/>
  <c r="Q7" i="7"/>
  <c r="J41" i="9"/>
  <c r="H41" i="9"/>
  <c r="J47" i="9"/>
  <c r="J40" i="9"/>
  <c r="J39" i="9"/>
  <c r="H40" i="9"/>
  <c r="H39" i="9"/>
  <c r="D17" i="4"/>
  <c r="L13" i="4"/>
  <c r="L11" i="4"/>
  <c r="L12" i="4"/>
  <c r="L10" i="4"/>
  <c r="I14" i="12"/>
  <c r="E104" i="2" l="1"/>
  <c r="H48" i="12"/>
  <c r="F5" i="12"/>
  <c r="I17" i="12" s="1"/>
  <c r="F6" i="12"/>
  <c r="F7" i="12"/>
  <c r="I19" i="12" s="1"/>
  <c r="F8" i="12"/>
  <c r="I20" i="12" s="1"/>
  <c r="F9" i="12"/>
  <c r="F10" i="12"/>
  <c r="F11" i="12"/>
  <c r="F4" i="12"/>
  <c r="I16" i="12" s="1"/>
  <c r="B17" i="12"/>
  <c r="B18" i="12"/>
  <c r="B30" i="12" s="1"/>
  <c r="B42" i="12" s="1"/>
  <c r="B19" i="12"/>
  <c r="B31" i="12" s="1"/>
  <c r="B43" i="12" s="1"/>
  <c r="B20" i="12"/>
  <c r="B32" i="12" s="1"/>
  <c r="B44" i="12" s="1"/>
  <c r="B21" i="12"/>
  <c r="B33" i="12" s="1"/>
  <c r="B45" i="12" s="1"/>
  <c r="B22" i="12"/>
  <c r="B34" i="12" s="1"/>
  <c r="B46" i="12" s="1"/>
  <c r="B23" i="12"/>
  <c r="B35" i="12" s="1"/>
  <c r="B47" i="12" s="1"/>
  <c r="B16" i="12"/>
  <c r="B28" i="12" s="1"/>
  <c r="B40" i="12" s="1"/>
  <c r="D14" i="12"/>
  <c r="H10" i="12"/>
  <c r="E5" i="12"/>
  <c r="C17" i="12" s="1"/>
  <c r="E6" i="12"/>
  <c r="C18" i="12" s="1"/>
  <c r="K18" i="12" s="1"/>
  <c r="E7" i="12"/>
  <c r="C19" i="12" s="1"/>
  <c r="E8" i="12"/>
  <c r="E9" i="12"/>
  <c r="C21" i="12" s="1"/>
  <c r="E10" i="12"/>
  <c r="C22" i="12" s="1"/>
  <c r="K22" i="12" s="1"/>
  <c r="E11" i="12"/>
  <c r="E16" i="12"/>
  <c r="B29" i="12"/>
  <c r="B41" i="12" s="1"/>
  <c r="E23" i="12"/>
  <c r="E22" i="12"/>
  <c r="E21" i="12"/>
  <c r="E20" i="12"/>
  <c r="E19" i="12"/>
  <c r="E18" i="12"/>
  <c r="E17" i="12"/>
  <c r="E14" i="12"/>
  <c r="C23" i="12"/>
  <c r="K23" i="12" s="1"/>
  <c r="I21" i="12"/>
  <c r="C20" i="12"/>
  <c r="K20" i="12" s="1"/>
  <c r="G4" i="12"/>
  <c r="L21" i="12" l="1"/>
  <c r="K21" i="12"/>
  <c r="L17" i="12"/>
  <c r="K17" i="12"/>
  <c r="J19" i="12"/>
  <c r="K19" i="12"/>
  <c r="D22" i="12"/>
  <c r="D18" i="12"/>
  <c r="E4" i="12"/>
  <c r="C16" i="12" s="1"/>
  <c r="D16" i="12"/>
  <c r="I18" i="12"/>
  <c r="D20" i="12"/>
  <c r="F20" i="12" s="1"/>
  <c r="G20" i="12" s="1"/>
  <c r="J17" i="12"/>
  <c r="D19" i="12"/>
  <c r="F19" i="12" s="1"/>
  <c r="D17" i="12"/>
  <c r="F17" i="12" s="1"/>
  <c r="G17" i="12" s="1"/>
  <c r="D21" i="12"/>
  <c r="F21" i="12" s="1"/>
  <c r="G21" i="12" s="1"/>
  <c r="I22" i="12"/>
  <c r="L18" i="12"/>
  <c r="J18" i="12"/>
  <c r="F18" i="12"/>
  <c r="G18" i="12" s="1"/>
  <c r="J20" i="12"/>
  <c r="L20" i="12"/>
  <c r="L23" i="12"/>
  <c r="J23" i="12"/>
  <c r="L22" i="12"/>
  <c r="J22" i="12"/>
  <c r="F22" i="12"/>
  <c r="G22" i="12" s="1"/>
  <c r="I23" i="12"/>
  <c r="D23" i="12"/>
  <c r="L19" i="12"/>
  <c r="J21" i="12"/>
  <c r="J16" i="12" l="1"/>
  <c r="F16" i="12"/>
  <c r="K16" i="12"/>
  <c r="L16" i="12"/>
  <c r="H19" i="12"/>
  <c r="G19" i="12"/>
  <c r="H17" i="12"/>
  <c r="M17" i="12" s="1"/>
  <c r="C29" i="12" s="1"/>
  <c r="M19" i="12"/>
  <c r="C31" i="12" s="1"/>
  <c r="C43" i="12" s="1"/>
  <c r="F23" i="12"/>
  <c r="G23" i="12" s="1"/>
  <c r="H20" i="12"/>
  <c r="H18" i="12"/>
  <c r="H22" i="12"/>
  <c r="H21" i="12"/>
  <c r="G41" i="12" l="1"/>
  <c r="C41" i="12"/>
  <c r="H16" i="12"/>
  <c r="G16" i="12"/>
  <c r="M16" i="12" s="1"/>
  <c r="C28" i="12" s="1"/>
  <c r="M20" i="12"/>
  <c r="C32" i="12" s="1"/>
  <c r="M22" i="12"/>
  <c r="C34" i="12" s="1"/>
  <c r="F41" i="12"/>
  <c r="G43" i="12"/>
  <c r="D43" i="12"/>
  <c r="F43" i="12"/>
  <c r="E43" i="12"/>
  <c r="D41" i="12"/>
  <c r="E41" i="12"/>
  <c r="H23" i="12"/>
  <c r="M23" i="12" s="1"/>
  <c r="C35" i="12" s="1"/>
  <c r="C47" i="12" s="1"/>
  <c r="M21" i="12"/>
  <c r="C33" i="12" s="1"/>
  <c r="C45" i="12" s="1"/>
  <c r="M18" i="12"/>
  <c r="G40" i="12" l="1"/>
  <c r="C40" i="12"/>
  <c r="E40" i="12"/>
  <c r="F40" i="12"/>
  <c r="D40" i="12"/>
  <c r="D46" i="12"/>
  <c r="C46" i="12"/>
  <c r="F44" i="12"/>
  <c r="C44" i="12"/>
  <c r="F46" i="12"/>
  <c r="D44" i="12"/>
  <c r="G44" i="12"/>
  <c r="E44" i="12"/>
  <c r="E46" i="12"/>
  <c r="G46" i="12"/>
  <c r="C30" i="12"/>
  <c r="C42" i="12" s="1"/>
  <c r="M24" i="12"/>
  <c r="G45" i="12"/>
  <c r="F45" i="12"/>
  <c r="E45" i="12"/>
  <c r="D45" i="12"/>
  <c r="E47" i="12"/>
  <c r="D47" i="12"/>
  <c r="G47" i="12"/>
  <c r="F47" i="12"/>
  <c r="C48" i="12" l="1"/>
  <c r="F42" i="12"/>
  <c r="F48" i="12" s="1"/>
  <c r="J104" i="2" s="1"/>
  <c r="E42" i="12"/>
  <c r="E48" i="12" s="1"/>
  <c r="D42" i="12"/>
  <c r="D48" i="12" s="1"/>
  <c r="J23" i="2" s="1"/>
  <c r="G42" i="12"/>
  <c r="G48" i="12" s="1"/>
  <c r="J134" i="2" s="1"/>
  <c r="C36" i="12"/>
  <c r="D46" i="6" l="1"/>
  <c r="L45" i="6"/>
  <c r="I115" i="2"/>
  <c r="I116" i="2"/>
  <c r="F121" i="2"/>
  <c r="E120" i="2"/>
  <c r="F120" i="2" s="1"/>
  <c r="E81" i="2"/>
  <c r="E96" i="1"/>
  <c r="D96" i="1"/>
  <c r="G61" i="2"/>
  <c r="E119" i="2"/>
  <c r="D95" i="1"/>
  <c r="C95" i="1"/>
  <c r="E95" i="1"/>
  <c r="J76" i="2"/>
  <c r="J75" i="2"/>
  <c r="D15" i="4"/>
  <c r="B57" i="1"/>
  <c r="B58" i="1"/>
  <c r="C32" i="2" s="1"/>
  <c r="C43" i="2" s="1"/>
  <c r="B59" i="1"/>
  <c r="E47" i="1"/>
  <c r="E48" i="1"/>
  <c r="E46" i="1"/>
  <c r="D56" i="9"/>
  <c r="D58" i="9" s="1"/>
  <c r="C56" i="9"/>
  <c r="C58" i="9" s="1"/>
  <c r="D44" i="9"/>
  <c r="D46" i="9" s="1"/>
  <c r="C44" i="9"/>
  <c r="C46" i="9" s="1"/>
  <c r="I23" i="9" s="1"/>
  <c r="J23" i="9" s="1"/>
  <c r="K41" i="9"/>
  <c r="I41" i="9"/>
  <c r="K40" i="9"/>
  <c r="I40" i="9"/>
  <c r="K39" i="9"/>
  <c r="I39" i="9"/>
  <c r="D30" i="9"/>
  <c r="D32" i="9" s="1"/>
  <c r="C30" i="9"/>
  <c r="I24" i="9"/>
  <c r="J24" i="9" s="1"/>
  <c r="L4" i="8"/>
  <c r="L3" i="8"/>
  <c r="B4" i="8"/>
  <c r="E4" i="8" s="1"/>
  <c r="B10" i="8" s="1"/>
  <c r="E10" i="8" s="1"/>
  <c r="G10" i="8" s="1"/>
  <c r="B16" i="8" s="1"/>
  <c r="C16" i="8" s="1"/>
  <c r="D16" i="8" s="1"/>
  <c r="E16" i="8" s="1"/>
  <c r="E13" i="7"/>
  <c r="D13" i="7"/>
  <c r="C13" i="7"/>
  <c r="F11" i="7"/>
  <c r="F13" i="7" s="1"/>
  <c r="Q5" i="7"/>
  <c r="N6" i="7" s="1"/>
  <c r="Q4" i="7"/>
  <c r="E48" i="6"/>
  <c r="H67" i="6" s="1"/>
  <c r="N35" i="6"/>
  <c r="M35" i="6"/>
  <c r="L35" i="6"/>
  <c r="K35" i="6"/>
  <c r="J35" i="6"/>
  <c r="J26" i="6"/>
  <c r="F173" i="5"/>
  <c r="J156" i="5"/>
  <c r="J162" i="5" s="1"/>
  <c r="J168" i="5" s="1"/>
  <c r="J174" i="5" s="1"/>
  <c r="I156" i="5"/>
  <c r="I162" i="5" s="1"/>
  <c r="I168" i="5" s="1"/>
  <c r="I174" i="5" s="1"/>
  <c r="F156" i="5"/>
  <c r="F162" i="5" s="1"/>
  <c r="F168" i="5" s="1"/>
  <c r="F174" i="5" s="1"/>
  <c r="J155" i="5"/>
  <c r="J161" i="5" s="1"/>
  <c r="J167" i="5" s="1"/>
  <c r="J173" i="5" s="1"/>
  <c r="G155" i="5"/>
  <c r="G161" i="5" s="1"/>
  <c r="G167" i="5" s="1"/>
  <c r="G173" i="5" s="1"/>
  <c r="I150" i="5"/>
  <c r="H150" i="5"/>
  <c r="J149" i="5"/>
  <c r="I149" i="5"/>
  <c r="I155" i="5" s="1"/>
  <c r="I161" i="5" s="1"/>
  <c r="I167" i="5" s="1"/>
  <c r="I173" i="5" s="1"/>
  <c r="H149" i="5"/>
  <c r="H155" i="5" s="1"/>
  <c r="H161" i="5" s="1"/>
  <c r="H167" i="5" s="1"/>
  <c r="H173" i="5" s="1"/>
  <c r="G149" i="5"/>
  <c r="F149" i="5"/>
  <c r="F155" i="5" s="1"/>
  <c r="F161" i="5" s="1"/>
  <c r="F167" i="5" s="1"/>
  <c r="J144" i="5"/>
  <c r="J150" i="5" s="1"/>
  <c r="I144" i="5"/>
  <c r="H144" i="5"/>
  <c r="H156" i="5" s="1"/>
  <c r="H162" i="5" s="1"/>
  <c r="H168" i="5" s="1"/>
  <c r="H174" i="5" s="1"/>
  <c r="G144" i="5"/>
  <c r="F144" i="5"/>
  <c r="F150" i="5" s="1"/>
  <c r="F129" i="5"/>
  <c r="G129" i="5" s="1"/>
  <c r="F117" i="5"/>
  <c r="F96" i="5"/>
  <c r="K89" i="5"/>
  <c r="J89" i="5"/>
  <c r="I89" i="5"/>
  <c r="H89" i="5"/>
  <c r="G89" i="5"/>
  <c r="F86" i="5"/>
  <c r="K83" i="5"/>
  <c r="J83" i="5"/>
  <c r="I83" i="5"/>
  <c r="H83" i="5"/>
  <c r="G83" i="5"/>
  <c r="F9" i="5"/>
  <c r="G9" i="5" s="1"/>
  <c r="H9" i="5" s="1"/>
  <c r="I9" i="5" s="1"/>
  <c r="J9" i="5" s="1"/>
  <c r="L16" i="3"/>
  <c r="L17" i="3" s="1"/>
  <c r="L18" i="3" s="1"/>
  <c r="L15" i="3"/>
  <c r="C14" i="3"/>
  <c r="C15" i="3" s="1"/>
  <c r="C16" i="3" s="1"/>
  <c r="C17" i="3" s="1"/>
  <c r="C18" i="3" s="1"/>
  <c r="C19" i="3" s="1"/>
  <c r="C20" i="3" s="1"/>
  <c r="C21" i="3" s="1"/>
  <c r="C22" i="3" s="1"/>
  <c r="C23" i="3" s="1"/>
  <c r="C24" i="3" s="1"/>
  <c r="C25" i="3" s="1"/>
  <c r="C26" i="3" s="1"/>
  <c r="C27" i="3" s="1"/>
  <c r="C28" i="3" s="1"/>
  <c r="C29" i="3" s="1"/>
  <c r="C30" i="3" s="1"/>
  <c r="C31" i="3" s="1"/>
  <c r="C32" i="3" s="1"/>
  <c r="C33" i="3" s="1"/>
  <c r="C34" i="3" s="1"/>
  <c r="C35" i="3" s="1"/>
  <c r="C36" i="3" s="1"/>
  <c r="C37" i="3" s="1"/>
  <c r="C38" i="3" s="1"/>
  <c r="C39" i="3" s="1"/>
  <c r="C40" i="3" s="1"/>
  <c r="C41" i="3" s="1"/>
  <c r="C42" i="3" s="1"/>
  <c r="C43" i="3" s="1"/>
  <c r="C44" i="3" s="1"/>
  <c r="C45" i="3" s="1"/>
  <c r="C46" i="3" s="1"/>
  <c r="C47" i="3" s="1"/>
  <c r="C48" i="3" s="1"/>
  <c r="C49" i="3" s="1"/>
  <c r="C50" i="3" s="1"/>
  <c r="C51" i="3" s="1"/>
  <c r="C52" i="3" s="1"/>
  <c r="C53" i="3" s="1"/>
  <c r="C54" i="3" s="1"/>
  <c r="C55" i="3" s="1"/>
  <c r="C56" i="3" s="1"/>
  <c r="C57" i="3" s="1"/>
  <c r="C58" i="3" s="1"/>
  <c r="C59" i="3" s="1"/>
  <c r="C60" i="3" s="1"/>
  <c r="C61" i="3" s="1"/>
  <c r="C62" i="3" s="1"/>
  <c r="C63" i="3" s="1"/>
  <c r="C64" i="3" s="1"/>
  <c r="C65" i="3" s="1"/>
  <c r="C66" i="3" s="1"/>
  <c r="C67" i="3" s="1"/>
  <c r="C68" i="3" s="1"/>
  <c r="C69" i="3" s="1"/>
  <c r="C70" i="3" s="1"/>
  <c r="C71" i="3" s="1"/>
  <c r="C72" i="3" s="1"/>
  <c r="C73" i="3" s="1"/>
  <c r="K12" i="3"/>
  <c r="H7" i="3"/>
  <c r="F122" i="2"/>
  <c r="G62" i="2"/>
  <c r="G59" i="2"/>
  <c r="E44" i="2"/>
  <c r="E43" i="2"/>
  <c r="E42" i="2"/>
  <c r="E40" i="2"/>
  <c r="C31" i="2"/>
  <c r="C42" i="2" s="1"/>
  <c r="C29" i="2"/>
  <c r="C40" i="2" s="1"/>
  <c r="D94" i="1"/>
  <c r="D93" i="1"/>
  <c r="D92" i="1"/>
  <c r="D91" i="1"/>
  <c r="E82" i="2" s="1"/>
  <c r="F82" i="2" s="1"/>
  <c r="D12" i="4" s="1"/>
  <c r="D90" i="1"/>
  <c r="D83" i="1"/>
  <c r="E94" i="1" s="1"/>
  <c r="D82" i="1"/>
  <c r="D81" i="1"/>
  <c r="E93" i="1" s="1"/>
  <c r="D80" i="1"/>
  <c r="E92" i="1" s="1"/>
  <c r="D79" i="1"/>
  <c r="E91" i="1" s="1"/>
  <c r="D78" i="1"/>
  <c r="E90" i="1" s="1"/>
  <c r="D69" i="1"/>
  <c r="E165" i="2" s="1"/>
  <c r="F81" i="5" s="1"/>
  <c r="I33" i="6" s="1"/>
  <c r="C33" i="2"/>
  <c r="C44" i="2" s="1"/>
  <c r="B56" i="1"/>
  <c r="C30" i="2" s="1"/>
  <c r="C41" i="2" s="1"/>
  <c r="D54" i="1"/>
  <c r="F111" i="5" s="1"/>
  <c r="E34" i="1"/>
  <c r="E28" i="1"/>
  <c r="E27" i="1"/>
  <c r="E26" i="1"/>
  <c r="E25" i="1"/>
  <c r="E19" i="1"/>
  <c r="E40" i="1"/>
  <c r="E39" i="1"/>
  <c r="E38" i="1"/>
  <c r="E37" i="1"/>
  <c r="E18" i="1"/>
  <c r="E17" i="1"/>
  <c r="E36" i="1"/>
  <c r="E35" i="1"/>
  <c r="E12" i="1"/>
  <c r="G112" i="5" s="1"/>
  <c r="H112" i="5" s="1"/>
  <c r="I112" i="5" s="1"/>
  <c r="J112" i="5" s="1"/>
  <c r="K112" i="5" s="1"/>
  <c r="E6" i="1"/>
  <c r="G111" i="5" s="1"/>
  <c r="K5" i="7" l="1"/>
  <c r="C5" i="7"/>
  <c r="L41" i="9"/>
  <c r="H49" i="9" s="1"/>
  <c r="J49" i="9" s="1"/>
  <c r="C32" i="9"/>
  <c r="I22" i="9" s="1"/>
  <c r="J22" i="9" s="1"/>
  <c r="J25" i="9" s="1"/>
  <c r="L39" i="9"/>
  <c r="H47" i="9" s="1"/>
  <c r="L40" i="9"/>
  <c r="H48" i="9" s="1"/>
  <c r="J48" i="9" s="1"/>
  <c r="K6" i="7"/>
  <c r="K7" i="7" s="1"/>
  <c r="K8" i="7" s="1"/>
  <c r="G6" i="7"/>
  <c r="I5" i="7"/>
  <c r="D5" i="7"/>
  <c r="L5" i="7"/>
  <c r="E5" i="7"/>
  <c r="M5" i="7"/>
  <c r="H5" i="7"/>
  <c r="C6" i="7"/>
  <c r="C52" i="2"/>
  <c r="C49" i="2"/>
  <c r="C53" i="2"/>
  <c r="C50" i="2"/>
  <c r="J77" i="2"/>
  <c r="E75" i="2" s="1"/>
  <c r="F75" i="2" s="1"/>
  <c r="D16" i="4" s="1"/>
  <c r="C51" i="2"/>
  <c r="F133" i="5"/>
  <c r="E41" i="1"/>
  <c r="D58" i="1" s="1"/>
  <c r="J116" i="5" s="1"/>
  <c r="E49" i="1"/>
  <c r="D59" i="1" s="1"/>
  <c r="J113" i="5" s="1"/>
  <c r="E29" i="1"/>
  <c r="D57" i="1" s="1"/>
  <c r="H115" i="5" s="1"/>
  <c r="D71" i="1"/>
  <c r="F123" i="2" s="1"/>
  <c r="G73" i="5" s="1"/>
  <c r="F81" i="2"/>
  <c r="D13" i="4" s="1"/>
  <c r="E20" i="1"/>
  <c r="D56" i="1" s="1"/>
  <c r="G114" i="5" s="1"/>
  <c r="J115" i="5"/>
  <c r="F115" i="5"/>
  <c r="F113" i="5"/>
  <c r="I113" i="5"/>
  <c r="G113" i="5"/>
  <c r="E33" i="2"/>
  <c r="F119" i="2"/>
  <c r="E118" i="2"/>
  <c r="F118" i="2" s="1"/>
  <c r="H111" i="5"/>
  <c r="D55" i="1"/>
  <c r="F119" i="5"/>
  <c r="F121" i="5" s="1"/>
  <c r="G119" i="5"/>
  <c r="H129" i="5"/>
  <c r="G150" i="5"/>
  <c r="G156" i="5"/>
  <c r="G162" i="5" s="1"/>
  <c r="G168" i="5" s="1"/>
  <c r="G174" i="5" s="1"/>
  <c r="F5" i="7"/>
  <c r="J5" i="7"/>
  <c r="N5" i="7"/>
  <c r="N7" i="7" s="1"/>
  <c r="N8" i="7" s="1"/>
  <c r="D6" i="7"/>
  <c r="H6" i="7"/>
  <c r="L6" i="7"/>
  <c r="G5" i="7"/>
  <c r="E6" i="7"/>
  <c r="I6" i="7"/>
  <c r="M6" i="7"/>
  <c r="F6" i="7"/>
  <c r="J6" i="7"/>
  <c r="E7" i="7" l="1"/>
  <c r="E8" i="7" s="1"/>
  <c r="G7" i="7"/>
  <c r="G8" i="7" s="1"/>
  <c r="J7" i="7"/>
  <c r="J8" i="7" s="1"/>
  <c r="J50" i="9"/>
  <c r="D21" i="5" s="1"/>
  <c r="D109" i="6" s="1"/>
  <c r="F60" i="2"/>
  <c r="G60" i="2" s="1"/>
  <c r="G63" i="2" s="1"/>
  <c r="M7" i="7"/>
  <c r="M8" i="7" s="1"/>
  <c r="I7" i="7"/>
  <c r="I8" i="7" s="1"/>
  <c r="O6" i="7"/>
  <c r="C20" i="7" s="1"/>
  <c r="D20" i="7" s="1"/>
  <c r="E20" i="7" s="1"/>
  <c r="F20" i="7" s="1"/>
  <c r="G20" i="7" s="1"/>
  <c r="L7" i="7"/>
  <c r="L8" i="7" s="1"/>
  <c r="H7" i="7"/>
  <c r="H8" i="7" s="1"/>
  <c r="I116" i="5"/>
  <c r="H116" i="5"/>
  <c r="F116" i="5"/>
  <c r="G116" i="5"/>
  <c r="E32" i="2"/>
  <c r="K116" i="5"/>
  <c r="H113" i="5"/>
  <c r="K115" i="5"/>
  <c r="D60" i="1"/>
  <c r="E164" i="2" s="1"/>
  <c r="F80" i="5" s="1"/>
  <c r="K113" i="5"/>
  <c r="I115" i="5"/>
  <c r="E31" i="2"/>
  <c r="G31" i="2" s="1"/>
  <c r="H31" i="2" s="1"/>
  <c r="J31" i="2" s="1"/>
  <c r="D51" i="2" s="1"/>
  <c r="D29" i="4"/>
  <c r="F28" i="4" s="1"/>
  <c r="G115" i="5"/>
  <c r="I114" i="5"/>
  <c r="K114" i="5"/>
  <c r="E123" i="2"/>
  <c r="H114" i="5"/>
  <c r="J114" i="5"/>
  <c r="F114" i="5"/>
  <c r="E30" i="2"/>
  <c r="G30" i="2" s="1"/>
  <c r="H30" i="2" s="1"/>
  <c r="J30" i="2" s="1"/>
  <c r="D50" i="2" s="1"/>
  <c r="E90" i="2"/>
  <c r="H119" i="5"/>
  <c r="D7" i="7"/>
  <c r="D8" i="7" s="1"/>
  <c r="I129" i="5"/>
  <c r="I111" i="5"/>
  <c r="O5" i="7"/>
  <c r="C19" i="7" s="1"/>
  <c r="C7" i="7"/>
  <c r="C8" i="7" s="1"/>
  <c r="J23" i="6"/>
  <c r="H73" i="5"/>
  <c r="G120" i="5"/>
  <c r="H120" i="5" s="1"/>
  <c r="F7" i="7"/>
  <c r="F8" i="7" s="1"/>
  <c r="F112" i="5"/>
  <c r="E29" i="2"/>
  <c r="F31" i="5"/>
  <c r="G33" i="2"/>
  <c r="H33" i="2" s="1"/>
  <c r="J33" i="2" s="1"/>
  <c r="D53" i="2" s="1"/>
  <c r="D19" i="7" l="1"/>
  <c r="O7" i="7"/>
  <c r="D19" i="5"/>
  <c r="G32" i="2"/>
  <c r="H32" i="2" s="1"/>
  <c r="J32" i="2" s="1"/>
  <c r="D52" i="2" s="1"/>
  <c r="F112" i="2"/>
  <c r="F111" i="2"/>
  <c r="E111" i="2" s="1"/>
  <c r="F118" i="5"/>
  <c r="E112" i="2"/>
  <c r="G121" i="5"/>
  <c r="I30" i="2"/>
  <c r="I31" i="2"/>
  <c r="G29" i="2"/>
  <c r="H29" i="2" s="1"/>
  <c r="K23" i="6"/>
  <c r="I73" i="5"/>
  <c r="I33" i="2"/>
  <c r="J111" i="5"/>
  <c r="F90" i="2"/>
  <c r="C21" i="7"/>
  <c r="F10" i="5" s="1"/>
  <c r="I32" i="6"/>
  <c r="G65" i="5"/>
  <c r="J13" i="6" s="1"/>
  <c r="G31" i="5"/>
  <c r="I120" i="5"/>
  <c r="J129" i="5"/>
  <c r="I119" i="5"/>
  <c r="H121" i="5"/>
  <c r="I32" i="2" l="1"/>
  <c r="H34" i="2"/>
  <c r="J29" i="2"/>
  <c r="D49" i="2" s="1"/>
  <c r="J119" i="5"/>
  <c r="I121" i="5"/>
  <c r="D21" i="7"/>
  <c r="G10" i="5" s="1"/>
  <c r="E19" i="7"/>
  <c r="K129" i="5"/>
  <c r="L23" i="6"/>
  <c r="J73" i="5"/>
  <c r="F52" i="2"/>
  <c r="F116" i="2" s="1"/>
  <c r="E116" i="2" s="1"/>
  <c r="E52" i="2"/>
  <c r="F79" i="2" s="1"/>
  <c r="E79" i="2" s="1"/>
  <c r="H65" i="5"/>
  <c r="K13" i="6" s="1"/>
  <c r="H31" i="5"/>
  <c r="F10" i="4"/>
  <c r="F37" i="5"/>
  <c r="F141" i="2"/>
  <c r="K111" i="5"/>
  <c r="F53" i="2"/>
  <c r="F117" i="2" s="1"/>
  <c r="E117" i="2" s="1"/>
  <c r="E53" i="2"/>
  <c r="F80" i="2" s="1"/>
  <c r="E80" i="2" s="1"/>
  <c r="F51" i="2"/>
  <c r="E51" i="2"/>
  <c r="F78" i="2" s="1"/>
  <c r="E50" i="2"/>
  <c r="F77" i="2" s="1"/>
  <c r="E77" i="2" s="1"/>
  <c r="F50" i="2"/>
  <c r="J120" i="5"/>
  <c r="F29" i="5"/>
  <c r="D66" i="2"/>
  <c r="F115" i="2" l="1"/>
  <c r="E115" i="2" s="1"/>
  <c r="F114" i="2"/>
  <c r="E114" i="2" s="1"/>
  <c r="K120" i="5"/>
  <c r="E78" i="2"/>
  <c r="M23" i="6"/>
  <c r="K73" i="5"/>
  <c r="N23" i="6" s="1"/>
  <c r="E21" i="7"/>
  <c r="H10" i="5" s="1"/>
  <c r="F19" i="7"/>
  <c r="F4" i="4"/>
  <c r="G39" i="4" s="1"/>
  <c r="D67" i="2"/>
  <c r="D62" i="2"/>
  <c r="I62" i="2" s="1"/>
  <c r="H62" i="2" s="1"/>
  <c r="D60" i="2"/>
  <c r="D59" i="2"/>
  <c r="G11" i="5"/>
  <c r="G29" i="5"/>
  <c r="J121" i="5"/>
  <c r="K119" i="5"/>
  <c r="I65" i="5"/>
  <c r="L13" i="6" s="1"/>
  <c r="I31" i="5"/>
  <c r="G60" i="5"/>
  <c r="F30" i="5"/>
  <c r="E141" i="2"/>
  <c r="F39" i="5"/>
  <c r="F142" i="2"/>
  <c r="E142" i="2" s="1"/>
  <c r="J34" i="2"/>
  <c r="I29" i="2"/>
  <c r="I34" i="2" s="1"/>
  <c r="G37" i="5"/>
  <c r="I59" i="2" l="1"/>
  <c r="I61" i="2"/>
  <c r="H61" i="2" s="1"/>
  <c r="D61" i="2"/>
  <c r="I60" i="2"/>
  <c r="H60" i="2" s="1"/>
  <c r="K121" i="5"/>
  <c r="F49" i="2"/>
  <c r="F113" i="2" s="1"/>
  <c r="E49" i="2"/>
  <c r="F76" i="2" s="1"/>
  <c r="G75" i="5"/>
  <c r="J25" i="6" s="1"/>
  <c r="G39" i="5"/>
  <c r="F43" i="5"/>
  <c r="G94" i="5" s="1"/>
  <c r="G30" i="5"/>
  <c r="H60" i="5"/>
  <c r="F21" i="7"/>
  <c r="I10" i="5" s="1"/>
  <c r="G19" i="7"/>
  <c r="G21" i="7" s="1"/>
  <c r="J10" i="5" s="1"/>
  <c r="J65" i="5"/>
  <c r="M13" i="6" s="1"/>
  <c r="J31" i="5"/>
  <c r="H37" i="5"/>
  <c r="J7" i="6"/>
  <c r="J9" i="6" s="1"/>
  <c r="G62" i="5"/>
  <c r="H29" i="5"/>
  <c r="H11" i="5"/>
  <c r="G74" i="5" l="1"/>
  <c r="E113" i="2"/>
  <c r="F124" i="2"/>
  <c r="I37" i="5"/>
  <c r="G43" i="5"/>
  <c r="H94" i="5" s="1"/>
  <c r="H75" i="5"/>
  <c r="K25" i="6" s="1"/>
  <c r="H39" i="5"/>
  <c r="K65" i="5"/>
  <c r="N13" i="6" s="1"/>
  <c r="H59" i="2"/>
  <c r="H63" i="2" s="1"/>
  <c r="F32" i="5" s="1"/>
  <c r="I63" i="2"/>
  <c r="E91" i="2" s="1"/>
  <c r="J29" i="5"/>
  <c r="J11" i="5"/>
  <c r="I60" i="5"/>
  <c r="H30" i="5"/>
  <c r="H62" i="5"/>
  <c r="K7" i="6"/>
  <c r="K9" i="6" s="1"/>
  <c r="I29" i="5"/>
  <c r="I11" i="5"/>
  <c r="E76" i="2"/>
  <c r="E83" i="2" s="1"/>
  <c r="E92" i="2" s="1"/>
  <c r="F92" i="2" s="1"/>
  <c r="F83" i="2"/>
  <c r="D14" i="4"/>
  <c r="F11" i="4" s="1"/>
  <c r="K60" i="5" l="1"/>
  <c r="J30" i="5"/>
  <c r="G67" i="5"/>
  <c r="F91" i="2"/>
  <c r="E93" i="2"/>
  <c r="E154" i="2" s="1"/>
  <c r="F154" i="2" s="1"/>
  <c r="I75" i="5"/>
  <c r="L25" i="6" s="1"/>
  <c r="I39" i="5"/>
  <c r="G64" i="5"/>
  <c r="J12" i="6" s="1"/>
  <c r="G32" i="5"/>
  <c r="J32" i="5"/>
  <c r="I32" i="5"/>
  <c r="H32" i="5"/>
  <c r="J24" i="6"/>
  <c r="H74" i="5"/>
  <c r="F38" i="5"/>
  <c r="F143" i="2"/>
  <c r="J60" i="5"/>
  <c r="I30" i="5"/>
  <c r="H43" i="5"/>
  <c r="I94" i="5" s="1"/>
  <c r="E124" i="2"/>
  <c r="E156" i="2"/>
  <c r="L7" i="6"/>
  <c r="L9" i="6" s="1"/>
  <c r="I62" i="5"/>
  <c r="J37" i="5"/>
  <c r="K24" i="6" l="1"/>
  <c r="I74" i="5"/>
  <c r="J75" i="5"/>
  <c r="M25" i="6" s="1"/>
  <c r="J39" i="5"/>
  <c r="K75" i="5" s="1"/>
  <c r="N25" i="6" s="1"/>
  <c r="F156" i="2"/>
  <c r="J43" i="5"/>
  <c r="K94" i="5" s="1"/>
  <c r="M7" i="6"/>
  <c r="M9" i="6" s="1"/>
  <c r="J62" i="5"/>
  <c r="J64" i="5"/>
  <c r="F33" i="5"/>
  <c r="E143" i="2"/>
  <c r="E144" i="2" s="1"/>
  <c r="E155" i="2" s="1"/>
  <c r="F155" i="2" s="1"/>
  <c r="F144" i="2"/>
  <c r="F18" i="4" s="1"/>
  <c r="F20" i="4" s="1"/>
  <c r="K64" i="5"/>
  <c r="J15" i="6"/>
  <c r="H67" i="5"/>
  <c r="G117" i="5"/>
  <c r="G72" i="5"/>
  <c r="G38" i="5"/>
  <c r="F40" i="5"/>
  <c r="H64" i="5"/>
  <c r="I43" i="5"/>
  <c r="J94" i="5" s="1"/>
  <c r="I64" i="5"/>
  <c r="F27" i="4"/>
  <c r="F30" i="4" s="1"/>
  <c r="F93" i="2"/>
  <c r="N7" i="6"/>
  <c r="N9" i="6" s="1"/>
  <c r="K62" i="5"/>
  <c r="E157" i="2" l="1"/>
  <c r="F157" i="2"/>
  <c r="E166" i="2" s="1"/>
  <c r="G100" i="5" s="1"/>
  <c r="D108" i="6"/>
  <c r="F37" i="4"/>
  <c r="L24" i="6"/>
  <c r="J74" i="5"/>
  <c r="H117" i="5"/>
  <c r="G118" i="5"/>
  <c r="G66" i="5"/>
  <c r="G33" i="5"/>
  <c r="H72" i="5"/>
  <c r="H38" i="5"/>
  <c r="G40" i="5"/>
  <c r="M12" i="6"/>
  <c r="N12" i="6"/>
  <c r="K15" i="6"/>
  <c r="I67" i="5"/>
  <c r="F34" i="5"/>
  <c r="F35" i="5" s="1"/>
  <c r="F36" i="5" s="1"/>
  <c r="F38" i="4"/>
  <c r="G38" i="4" s="1"/>
  <c r="D110" i="6" s="1"/>
  <c r="L12" i="6"/>
  <c r="J22" i="6"/>
  <c r="J27" i="6" s="1"/>
  <c r="G77" i="5"/>
  <c r="K12" i="6"/>
  <c r="E167" i="2" l="1"/>
  <c r="D172" i="2" s="1"/>
  <c r="D174" i="2" s="1"/>
  <c r="E177" i="2" s="1"/>
  <c r="F109" i="5"/>
  <c r="F110" i="5" s="1"/>
  <c r="F122" i="5" s="1"/>
  <c r="F82" i="5"/>
  <c r="F83" i="5" s="1"/>
  <c r="F84" i="5" s="1"/>
  <c r="I117" i="5"/>
  <c r="H118" i="5"/>
  <c r="G68" i="5"/>
  <c r="J16" i="6" s="1"/>
  <c r="I34" i="5"/>
  <c r="J68" i="5" s="1"/>
  <c r="M16" i="6" s="1"/>
  <c r="H34" i="5"/>
  <c r="I68" i="5" s="1"/>
  <c r="L16" i="6" s="1"/>
  <c r="G34" i="5"/>
  <c r="H68" i="5" s="1"/>
  <c r="K16" i="6" s="1"/>
  <c r="J34" i="5"/>
  <c r="K68" i="5" s="1"/>
  <c r="N16" i="6" s="1"/>
  <c r="H66" i="5"/>
  <c r="H33" i="5"/>
  <c r="F40" i="4"/>
  <c r="G40" i="4" s="1"/>
  <c r="D17" i="5" s="1"/>
  <c r="D18" i="5" s="1"/>
  <c r="G37" i="4"/>
  <c r="K22" i="6"/>
  <c r="F169" i="5"/>
  <c r="F41" i="5"/>
  <c r="L15" i="6"/>
  <c r="J67" i="5"/>
  <c r="I72" i="5"/>
  <c r="I38" i="5"/>
  <c r="H40" i="5"/>
  <c r="J14" i="6"/>
  <c r="M24" i="6"/>
  <c r="K74" i="5"/>
  <c r="N24" i="6" s="1"/>
  <c r="D111" i="6"/>
  <c r="D115" i="6" s="1"/>
  <c r="G35" i="5" l="1"/>
  <c r="G36" i="5" s="1"/>
  <c r="G169" i="5" s="1"/>
  <c r="E173" i="2"/>
  <c r="L43" i="6" s="1" a="1"/>
  <c r="L43" i="6" s="1"/>
  <c r="I34" i="6"/>
  <c r="I35" i="6" s="1"/>
  <c r="I37" i="6" s="1"/>
  <c r="H61" i="6" s="1"/>
  <c r="H74" i="6" s="1"/>
  <c r="D94" i="6" s="1"/>
  <c r="F94" i="6" s="1"/>
  <c r="G94" i="6" s="1"/>
  <c r="G69" i="5"/>
  <c r="G70" i="5" s="1"/>
  <c r="G78" i="5" s="1"/>
  <c r="G84" i="5" s="1"/>
  <c r="J17" i="6"/>
  <c r="J19" i="6" s="1"/>
  <c r="J29" i="6" s="1"/>
  <c r="J37" i="6" s="1"/>
  <c r="J72" i="5"/>
  <c r="J38" i="5"/>
  <c r="I40" i="5"/>
  <c r="I66" i="5"/>
  <c r="I33" i="5"/>
  <c r="H35" i="5"/>
  <c r="H36" i="5" s="1"/>
  <c r="E115" i="6"/>
  <c r="F115" i="6" s="1"/>
  <c r="E116" i="6"/>
  <c r="F116" i="6" s="1"/>
  <c r="D116" i="6"/>
  <c r="D117" i="6" s="1"/>
  <c r="M15" i="6"/>
  <c r="K67" i="5"/>
  <c r="N15" i="6" s="1"/>
  <c r="J117" i="5"/>
  <c r="I118" i="5"/>
  <c r="L22" i="6"/>
  <c r="F5" i="3"/>
  <c r="E174" i="2"/>
  <c r="L42" i="6" s="1" a="1"/>
  <c r="L42" i="6" s="1"/>
  <c r="K14" i="6"/>
  <c r="K17" i="6" s="1"/>
  <c r="K19" i="6" s="1"/>
  <c r="H69" i="5"/>
  <c r="H70" i="5" s="1"/>
  <c r="H62" i="6" l="1"/>
  <c r="H75" i="6" s="1"/>
  <c r="L50" i="6"/>
  <c r="L46" i="6" s="1"/>
  <c r="L51" i="6" s="1"/>
  <c r="J55" i="6" s="1"/>
  <c r="G41" i="5"/>
  <c r="J66" i="5"/>
  <c r="J33" i="5"/>
  <c r="I35" i="5"/>
  <c r="I36" i="5" s="1"/>
  <c r="K117" i="5"/>
  <c r="K118" i="5" s="1"/>
  <c r="J118" i="5"/>
  <c r="M22" i="6"/>
  <c r="F87" i="5"/>
  <c r="F89" i="5" s="1"/>
  <c r="F97" i="5" s="1"/>
  <c r="F98" i="5" s="1"/>
  <c r="F99" i="5" s="1"/>
  <c r="F101" i="5" s="1"/>
  <c r="G13" i="3"/>
  <c r="F8" i="3"/>
  <c r="D14" i="3" s="1"/>
  <c r="H169" i="5"/>
  <c r="H41" i="5"/>
  <c r="L14" i="6"/>
  <c r="L17" i="6" s="1"/>
  <c r="L19" i="6" s="1"/>
  <c r="I69" i="5"/>
  <c r="I70" i="5" s="1"/>
  <c r="K72" i="5"/>
  <c r="J40" i="5"/>
  <c r="E95" i="6" l="1"/>
  <c r="F95" i="6" s="1"/>
  <c r="G95" i="6" s="1"/>
  <c r="I169" i="5"/>
  <c r="I41" i="5"/>
  <c r="E14" i="3"/>
  <c r="K66" i="5"/>
  <c r="J35" i="5"/>
  <c r="J36" i="5" s="1"/>
  <c r="D15" i="3"/>
  <c r="N22" i="6"/>
  <c r="M14" i="6"/>
  <c r="M17" i="6" s="1"/>
  <c r="M19" i="6" s="1"/>
  <c r="J69" i="5"/>
  <c r="J70" i="5" s="1"/>
  <c r="D16" i="3" l="1"/>
  <c r="J169" i="5"/>
  <c r="J41" i="5"/>
  <c r="F14" i="3"/>
  <c r="N14" i="6"/>
  <c r="N17" i="6" s="1"/>
  <c r="N19" i="6" s="1"/>
  <c r="K69" i="5"/>
  <c r="K70" i="5" s="1"/>
  <c r="D17" i="3" l="1"/>
  <c r="G14" i="3"/>
  <c r="E15" i="3" l="1"/>
  <c r="D18" i="3"/>
  <c r="D19" i="3" l="1"/>
  <c r="F15" i="3"/>
  <c r="G15" i="3" l="1"/>
  <c r="D20" i="3"/>
  <c r="D21" i="3" l="1"/>
  <c r="E16" i="3"/>
  <c r="F16" i="3" l="1"/>
  <c r="D22" i="3"/>
  <c r="D23" i="3" l="1"/>
  <c r="G16" i="3"/>
  <c r="E17" i="3" l="1"/>
  <c r="D24" i="3"/>
  <c r="D25" i="3" l="1"/>
  <c r="F17" i="3"/>
  <c r="G17" i="3" l="1"/>
  <c r="D26" i="3"/>
  <c r="M14" i="3"/>
  <c r="D27" i="3" l="1"/>
  <c r="M15" i="3"/>
  <c r="E18" i="3"/>
  <c r="F18" i="3" s="1"/>
  <c r="G18" i="3" s="1"/>
  <c r="E19" i="3" l="1"/>
  <c r="F19" i="3" s="1"/>
  <c r="G19" i="3" s="1"/>
  <c r="D28" i="3"/>
  <c r="M16" i="3"/>
  <c r="E20" i="3" l="1"/>
  <c r="F20" i="3" s="1"/>
  <c r="G20" i="3" s="1"/>
  <c r="D29" i="3"/>
  <c r="M17" i="3"/>
  <c r="D30" i="3" l="1"/>
  <c r="E21" i="3"/>
  <c r="F21" i="3" s="1"/>
  <c r="G21" i="3" s="1"/>
  <c r="M18" i="3"/>
  <c r="M19" i="3" s="1"/>
  <c r="E22" i="3" l="1"/>
  <c r="F22" i="3" s="1"/>
  <c r="G22" i="3" s="1"/>
  <c r="D31" i="3"/>
  <c r="E23" i="3" l="1"/>
  <c r="F23" i="3" s="1"/>
  <c r="G23" i="3" s="1"/>
  <c r="D32" i="3"/>
  <c r="D33" i="3" l="1"/>
  <c r="E24" i="3"/>
  <c r="F24" i="3" s="1"/>
  <c r="G24" i="3" s="1"/>
  <c r="E25" i="3" l="1"/>
  <c r="D34" i="3"/>
  <c r="N14" i="3" l="1"/>
  <c r="F25" i="3"/>
  <c r="D35" i="3"/>
  <c r="D36" i="3" l="1"/>
  <c r="O14" i="3"/>
  <c r="G25" i="3"/>
  <c r="G93" i="5"/>
  <c r="F42" i="5"/>
  <c r="F46" i="5" l="1"/>
  <c r="F48" i="5" s="1"/>
  <c r="F123" i="5"/>
  <c r="F125" i="5" s="1"/>
  <c r="G92" i="5"/>
  <c r="G96" i="5" s="1"/>
  <c r="G97" i="5" s="1"/>
  <c r="G98" i="5" s="1"/>
  <c r="G99" i="5" s="1"/>
  <c r="G101" i="5" s="1"/>
  <c r="P14" i="3"/>
  <c r="F126" i="5" s="1"/>
  <c r="E26" i="3"/>
  <c r="D37" i="3"/>
  <c r="O44" i="6" l="1"/>
  <c r="H100" i="5"/>
  <c r="G109" i="5"/>
  <c r="G110" i="5" s="1"/>
  <c r="F26" i="3"/>
  <c r="G26" i="3" s="1"/>
  <c r="G124" i="5"/>
  <c r="H76" i="5"/>
  <c r="D38" i="3"/>
  <c r="F50" i="5"/>
  <c r="F127" i="5"/>
  <c r="F134" i="5" s="1"/>
  <c r="F136" i="5" s="1"/>
  <c r="K26" i="6" l="1"/>
  <c r="K27" i="6" s="1"/>
  <c r="K29" i="6" s="1"/>
  <c r="K37" i="6" s="1"/>
  <c r="H77" i="5"/>
  <c r="H78" i="5" s="1"/>
  <c r="H84" i="5" s="1"/>
  <c r="D39" i="3"/>
  <c r="E27" i="3"/>
  <c r="G122" i="5"/>
  <c r="F175" i="5"/>
  <c r="F52" i="5"/>
  <c r="G132" i="5" s="1"/>
  <c r="H63" i="6" l="1"/>
  <c r="H76" i="6" s="1"/>
  <c r="E96" i="6" s="1"/>
  <c r="K55" i="6"/>
  <c r="F53" i="5"/>
  <c r="G131" i="5" s="1"/>
  <c r="D40" i="3"/>
  <c r="F163" i="5"/>
  <c r="F27" i="3"/>
  <c r="G27" i="3" s="1"/>
  <c r="E28" i="3" l="1"/>
  <c r="H130" i="5"/>
  <c r="G133" i="5"/>
  <c r="F96" i="6"/>
  <c r="G96" i="6" s="1"/>
  <c r="D41" i="3"/>
  <c r="D42" i="3" l="1"/>
  <c r="F28" i="3"/>
  <c r="G28" i="3" s="1"/>
  <c r="E29" i="3" l="1"/>
  <c r="D43" i="3"/>
  <c r="D44" i="3" l="1"/>
  <c r="F29" i="3"/>
  <c r="G29" i="3" s="1"/>
  <c r="E30" i="3" l="1"/>
  <c r="D45" i="3"/>
  <c r="D46" i="3" l="1"/>
  <c r="F30" i="3"/>
  <c r="G30" i="3" s="1"/>
  <c r="E31" i="3" l="1"/>
  <c r="F31" i="3" s="1"/>
  <c r="G31" i="3" s="1"/>
  <c r="D47" i="3"/>
  <c r="E32" i="3" l="1"/>
  <c r="F32" i="3" s="1"/>
  <c r="G32" i="3" s="1"/>
  <c r="D48" i="3"/>
  <c r="D49" i="3" l="1"/>
  <c r="E33" i="3"/>
  <c r="F33" i="3" s="1"/>
  <c r="G33" i="3" s="1"/>
  <c r="E34" i="3" l="1"/>
  <c r="F34" i="3" s="1"/>
  <c r="G34" i="3" s="1"/>
  <c r="D50" i="3"/>
  <c r="E35" i="3" l="1"/>
  <c r="F35" i="3" s="1"/>
  <c r="G35" i="3" s="1"/>
  <c r="D51" i="3"/>
  <c r="E36" i="3" l="1"/>
  <c r="F36" i="3" s="1"/>
  <c r="G36" i="3" s="1"/>
  <c r="D52" i="3"/>
  <c r="D53" i="3" l="1"/>
  <c r="E37" i="3"/>
  <c r="F37" i="3" l="1"/>
  <c r="G37" i="3" s="1"/>
  <c r="N15" i="3"/>
  <c r="D54" i="3"/>
  <c r="D55" i="3" l="1"/>
  <c r="H93" i="5"/>
  <c r="G42" i="5"/>
  <c r="G46" i="5" s="1"/>
  <c r="O15" i="3"/>
  <c r="P15" i="3"/>
  <c r="G126" i="5" s="1"/>
  <c r="E38" i="3"/>
  <c r="G48" i="5" l="1"/>
  <c r="D56" i="3"/>
  <c r="F38" i="3"/>
  <c r="G38" i="3" s="1"/>
  <c r="G123" i="5"/>
  <c r="G125" i="5" s="1"/>
  <c r="H92" i="5"/>
  <c r="H96" i="5" s="1"/>
  <c r="H97" i="5" s="1"/>
  <c r="H98" i="5" s="1"/>
  <c r="H99" i="5" s="1"/>
  <c r="H101" i="5" s="1"/>
  <c r="D57" i="3" l="1"/>
  <c r="H124" i="5"/>
  <c r="I76" i="5"/>
  <c r="I100" i="5"/>
  <c r="H109" i="5"/>
  <c r="H110" i="5" s="1"/>
  <c r="G127" i="5"/>
  <c r="F151" i="5"/>
  <c r="F145" i="5"/>
  <c r="E39" i="3"/>
  <c r="G50" i="5"/>
  <c r="F157" i="5" l="1"/>
  <c r="G134" i="5"/>
  <c r="G136" i="5" s="1"/>
  <c r="L26" i="6"/>
  <c r="L27" i="6" s="1"/>
  <c r="L29" i="6" s="1"/>
  <c r="L37" i="6" s="1"/>
  <c r="I77" i="5"/>
  <c r="I78" i="5" s="1"/>
  <c r="I84" i="5" s="1"/>
  <c r="G175" i="5"/>
  <c r="G52" i="5"/>
  <c r="H132" i="5" s="1"/>
  <c r="F39" i="3"/>
  <c r="G39" i="3" s="1"/>
  <c r="H122" i="5"/>
  <c r="D58" i="3"/>
  <c r="H64" i="6" l="1"/>
  <c r="H77" i="6" s="1"/>
  <c r="E97" i="6" s="1"/>
  <c r="H96" i="6" s="1"/>
  <c r="H101" i="6" s="1"/>
  <c r="L55" i="6"/>
  <c r="G163" i="5"/>
  <c r="D59" i="3"/>
  <c r="G53" i="5"/>
  <c r="H131" i="5" s="1"/>
  <c r="E40" i="3"/>
  <c r="I130" i="5" l="1"/>
  <c r="H133" i="5"/>
  <c r="D60" i="3"/>
  <c r="F40" i="3"/>
  <c r="G40" i="3" s="1"/>
  <c r="E41" i="3" l="1"/>
  <c r="D61" i="3"/>
  <c r="J93" i="6"/>
  <c r="F97" i="6"/>
  <c r="D62" i="3" l="1"/>
  <c r="F41" i="3"/>
  <c r="G41" i="3" s="1"/>
  <c r="E42" i="3" l="1"/>
  <c r="D63" i="3"/>
  <c r="F42" i="3" l="1"/>
  <c r="G42" i="3" s="1"/>
  <c r="D64" i="3"/>
  <c r="D65" i="3" l="1"/>
  <c r="E43" i="3"/>
  <c r="F43" i="3" s="1"/>
  <c r="G43" i="3" s="1"/>
  <c r="E44" i="3" l="1"/>
  <c r="F44" i="3" s="1"/>
  <c r="G44" i="3" s="1"/>
  <c r="D66" i="3"/>
  <c r="E45" i="3" l="1"/>
  <c r="F45" i="3" s="1"/>
  <c r="G45" i="3" s="1"/>
  <c r="D67" i="3"/>
  <c r="E46" i="3" l="1"/>
  <c r="F46" i="3" s="1"/>
  <c r="G46" i="3" s="1"/>
  <c r="D68" i="3"/>
  <c r="E47" i="3" l="1"/>
  <c r="F47" i="3" s="1"/>
  <c r="G47" i="3" s="1"/>
  <c r="D69" i="3"/>
  <c r="E48" i="3" l="1"/>
  <c r="F48" i="3" s="1"/>
  <c r="G48" i="3" s="1"/>
  <c r="D70" i="3"/>
  <c r="E49" i="3" l="1"/>
  <c r="D71" i="3"/>
  <c r="F49" i="3" l="1"/>
  <c r="G49" i="3" s="1"/>
  <c r="N16" i="3"/>
  <c r="D72" i="3"/>
  <c r="D73" i="3" l="1"/>
  <c r="I93" i="5"/>
  <c r="H42" i="5"/>
  <c r="H46" i="5" s="1"/>
  <c r="O16" i="3"/>
  <c r="E50" i="3"/>
  <c r="P16" i="3"/>
  <c r="H126" i="5" s="1"/>
  <c r="H48" i="5" l="1"/>
  <c r="F50" i="3"/>
  <c r="G50" i="3" s="1"/>
  <c r="I92" i="5"/>
  <c r="I96" i="5" s="1"/>
  <c r="I97" i="5" s="1"/>
  <c r="I98" i="5" s="1"/>
  <c r="I99" i="5" s="1"/>
  <c r="I101" i="5" s="1"/>
  <c r="H123" i="5"/>
  <c r="H125" i="5" s="1"/>
  <c r="E51" i="3" l="1"/>
  <c r="H127" i="5"/>
  <c r="G145" i="5"/>
  <c r="G151" i="5"/>
  <c r="I124" i="5"/>
  <c r="J76" i="5"/>
  <c r="J100" i="5"/>
  <c r="I109" i="5"/>
  <c r="I110" i="5" s="1"/>
  <c r="H50" i="5"/>
  <c r="G157" i="5" l="1"/>
  <c r="H134" i="5"/>
  <c r="H136" i="5" s="1"/>
  <c r="M26" i="6"/>
  <c r="M27" i="6" s="1"/>
  <c r="M29" i="6" s="1"/>
  <c r="M37" i="6" s="1"/>
  <c r="J77" i="5"/>
  <c r="J78" i="5" s="1"/>
  <c r="J84" i="5" s="1"/>
  <c r="H175" i="5"/>
  <c r="H52" i="5"/>
  <c r="I132" i="5" s="1"/>
  <c r="I122" i="5"/>
  <c r="F51" i="3"/>
  <c r="G51" i="3" s="1"/>
  <c r="H65" i="6" l="1"/>
  <c r="H79" i="6" s="1"/>
  <c r="M55" i="6"/>
  <c r="H53" i="5"/>
  <c r="I131" i="5" s="1"/>
  <c r="J130" i="5" s="1"/>
  <c r="H163" i="5"/>
  <c r="E52" i="3"/>
  <c r="I133" i="5" l="1"/>
  <c r="F52" i="3"/>
  <c r="G52" i="3" s="1"/>
  <c r="E98" i="6"/>
  <c r="F98" i="6" s="1"/>
  <c r="E53" i="3" l="1"/>
  <c r="F53" i="3" l="1"/>
  <c r="G53" i="3" s="1"/>
  <c r="E54" i="3" l="1"/>
  <c r="F54" i="3" l="1"/>
  <c r="G54" i="3" s="1"/>
  <c r="E55" i="3" l="1"/>
  <c r="F55" i="3" s="1"/>
  <c r="G55" i="3" s="1"/>
  <c r="E56" i="3" l="1"/>
  <c r="F56" i="3" s="1"/>
  <c r="G56" i="3" s="1"/>
  <c r="E57" i="3" l="1"/>
  <c r="F57" i="3" s="1"/>
  <c r="G57" i="3" s="1"/>
  <c r="E58" i="3" l="1"/>
  <c r="F58" i="3" s="1"/>
  <c r="G58" i="3" s="1"/>
  <c r="E59" i="3" l="1"/>
  <c r="F59" i="3" s="1"/>
  <c r="G59" i="3" s="1"/>
  <c r="E60" i="3" l="1"/>
  <c r="F60" i="3" s="1"/>
  <c r="G60" i="3" s="1"/>
  <c r="E61" i="3" l="1"/>
  <c r="F61" i="3" l="1"/>
  <c r="G61" i="3" s="1"/>
  <c r="N17" i="3"/>
  <c r="J93" i="5" l="1"/>
  <c r="I42" i="5"/>
  <c r="I46" i="5" s="1"/>
  <c r="O17" i="3"/>
  <c r="E62" i="3"/>
  <c r="P17" i="3"/>
  <c r="I126" i="5" s="1"/>
  <c r="I123" i="5" l="1"/>
  <c r="I125" i="5" s="1"/>
  <c r="J92" i="5"/>
  <c r="J96" i="5" s="1"/>
  <c r="J97" i="5" s="1"/>
  <c r="J98" i="5" s="1"/>
  <c r="J99" i="5" s="1"/>
  <c r="J101" i="5" s="1"/>
  <c r="I48" i="5"/>
  <c r="I50" i="5" s="1"/>
  <c r="F62" i="3"/>
  <c r="G62" i="3" s="1"/>
  <c r="I175" i="5" l="1"/>
  <c r="I52" i="5"/>
  <c r="J132" i="5" s="1"/>
  <c r="E63" i="3"/>
  <c r="J109" i="5"/>
  <c r="J110" i="5" s="1"/>
  <c r="K100" i="5"/>
  <c r="J124" i="5"/>
  <c r="K76" i="5"/>
  <c r="I127" i="5"/>
  <c r="H151" i="5"/>
  <c r="H145" i="5"/>
  <c r="F63" i="3" l="1"/>
  <c r="G63" i="3" s="1"/>
  <c r="J122" i="5"/>
  <c r="I53" i="5"/>
  <c r="J131" i="5" s="1"/>
  <c r="H157" i="5"/>
  <c r="I134" i="5"/>
  <c r="I136" i="5" s="1"/>
  <c r="N26" i="6"/>
  <c r="N27" i="6" s="1"/>
  <c r="N29" i="6" s="1"/>
  <c r="N37" i="6" s="1"/>
  <c r="K77" i="5"/>
  <c r="K78" i="5" s="1"/>
  <c r="K84" i="5" s="1"/>
  <c r="H66" i="6" l="1"/>
  <c r="H80" i="6" s="1"/>
  <c r="P55" i="6"/>
  <c r="N55" i="6"/>
  <c r="O55" i="6" s="1"/>
  <c r="K130" i="5"/>
  <c r="J133" i="5"/>
  <c r="I163" i="5"/>
  <c r="H68" i="6" a="1"/>
  <c r="E64" i="3"/>
  <c r="D51" i="6" l="1"/>
  <c r="H68" i="6"/>
  <c r="F64" i="3"/>
  <c r="G64" i="3" s="1"/>
  <c r="E99" i="6"/>
  <c r="F99" i="6" s="1"/>
  <c r="H81" i="6"/>
  <c r="E65" i="3" l="1"/>
  <c r="F65" i="3" l="1"/>
  <c r="G65" i="3" s="1"/>
  <c r="E66" i="3" l="1"/>
  <c r="F66" i="3" l="1"/>
  <c r="G66" i="3" s="1"/>
  <c r="E67" i="3" l="1"/>
  <c r="F67" i="3" s="1"/>
  <c r="G67" i="3" s="1"/>
  <c r="E68" i="3" l="1"/>
  <c r="F68" i="3" s="1"/>
  <c r="G68" i="3" s="1"/>
  <c r="E69" i="3" l="1"/>
  <c r="F69" i="3" s="1"/>
  <c r="G69" i="3" s="1"/>
  <c r="E70" i="3" l="1"/>
  <c r="F70" i="3" s="1"/>
  <c r="G70" i="3" s="1"/>
  <c r="E71" i="3" l="1"/>
  <c r="F71" i="3" s="1"/>
  <c r="G71" i="3" s="1"/>
  <c r="E72" i="3" l="1"/>
  <c r="F72" i="3" s="1"/>
  <c r="G72" i="3" s="1"/>
  <c r="E73" i="3" l="1"/>
  <c r="F73" i="3" l="1"/>
  <c r="G73" i="3" s="1"/>
  <c r="P18" i="3" s="1"/>
  <c r="N18" i="3"/>
  <c r="K93" i="5" l="1"/>
  <c r="J42" i="5"/>
  <c r="J46" i="5" s="1"/>
  <c r="O18" i="3"/>
  <c r="N19" i="3"/>
  <c r="J126" i="5"/>
  <c r="K123" i="5"/>
  <c r="J123" i="5" l="1"/>
  <c r="J125" i="5" s="1"/>
  <c r="K92" i="5"/>
  <c r="K96" i="5" s="1"/>
  <c r="K97" i="5" s="1"/>
  <c r="K98" i="5" s="1"/>
  <c r="K99" i="5" s="1"/>
  <c r="K101" i="5" s="1"/>
  <c r="K109" i="5" s="1"/>
  <c r="K110" i="5" s="1"/>
  <c r="O19" i="3"/>
  <c r="J48" i="5"/>
  <c r="K124" i="5" s="1"/>
  <c r="K125" i="5" s="1"/>
  <c r="K127" i="5" s="1"/>
  <c r="J151" i="5" l="1"/>
  <c r="J145" i="5"/>
  <c r="K122" i="5"/>
  <c r="J50" i="5"/>
  <c r="J127" i="5"/>
  <c r="I151" i="5"/>
  <c r="I145" i="5"/>
  <c r="J134" i="5" l="1"/>
  <c r="J136" i="5" s="1"/>
  <c r="I157" i="5"/>
  <c r="J175" i="5"/>
  <c r="J52" i="5"/>
  <c r="K132" i="5" s="1"/>
  <c r="J163" i="5"/>
  <c r="J157" i="5"/>
  <c r="J53" i="5" l="1"/>
  <c r="K131" i="5" s="1"/>
  <c r="K133" i="5" s="1"/>
  <c r="K134" i="5" s="1"/>
  <c r="K136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6" authorId="0" shapeId="0" xr:uid="{00000000-0006-0000-0000-000003000000}">
      <text>
        <r>
          <rPr>
            <sz val="10"/>
            <color rgb="FF000000"/>
            <rFont val="Arial"/>
            <family val="2"/>
            <scheme val="minor"/>
          </rPr>
          <t>======
ID#AAAAdXhThHA
UIS    (2022-07-29 21:12:06)
Valor unitario IVA incluido</t>
        </r>
      </text>
    </comment>
    <comment ref="D24" authorId="0" shapeId="0" xr:uid="{00000000-0006-0000-0000-000002000000}">
      <text>
        <r>
          <rPr>
            <sz val="10"/>
            <color rgb="FF000000"/>
            <rFont val="Arial"/>
            <family val="2"/>
            <scheme val="minor"/>
          </rPr>
          <t>======
ID#AAAAdXhThHE
UIS    (2022-07-29 21:12:06)
Valor unitario IVA incluido</t>
        </r>
      </text>
    </comment>
    <comment ref="D33" authorId="0" shapeId="0" xr:uid="{00000000-0006-0000-0000-000001000000}">
      <text>
        <r>
          <rPr>
            <sz val="10"/>
            <color rgb="FF000000"/>
            <rFont val="Arial"/>
            <family val="2"/>
            <scheme val="minor"/>
          </rPr>
          <t>======
ID#AAAAdXhThHI
UIS    (2022-07-29 21:12:06)
Valor unitario IVA incluido</t>
        </r>
      </text>
    </comment>
    <comment ref="D45" authorId="0" shapeId="0" xr:uid="{00000000-0006-0000-0000-000004000000}">
      <text>
        <r>
          <rPr>
            <sz val="10"/>
            <color rgb="FF000000"/>
            <rFont val="Arial"/>
            <family val="2"/>
            <scheme val="minor"/>
          </rPr>
          <t>======
ID#AAAAdXhThG4
UIS    (2022-07-29 21:12:06)
Valor unitario IVA incluido</t>
        </r>
      </text>
    </comment>
    <comment ref="C76" authorId="0" shapeId="0" xr:uid="{00000000-0006-0000-0000-000005000000}">
      <text>
        <r>
          <rPr>
            <sz val="10"/>
            <color rgb="FF000000"/>
            <rFont val="Arial"/>
            <family val="2"/>
            <scheme val="minor"/>
          </rPr>
          <t>======
ID#AAAAdXhThGs
UIS    (2022-07-29 21:12:06)
Porcentajes entre 0 y 100%</t>
        </r>
      </text>
    </comment>
  </commentList>
  <extLst>
    <ext xmlns:r="http://schemas.openxmlformats.org/officeDocument/2006/relationships" uri="GoogleSheetsCustomDataVersion1">
      <go:sheetsCustomData xmlns:go="http://customooxmlschemas.google.com/" r:id="rId1" roundtripDataSignature="AMtx7mg46wbcgx2tGkEerJL/Q4J6cc3jlQ=="/>
    </ext>
  </extL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9" authorId="0" shapeId="0" xr:uid="{00000000-0006-0000-0100-000003000000}">
      <text>
        <r>
          <rPr>
            <sz val="10"/>
            <color rgb="FF000000"/>
            <rFont val="Arial"/>
            <family val="2"/>
            <scheme val="minor"/>
          </rPr>
          <t>======
ID#AAAAdXhThG8
UIS    (2022-07-29 21:12:06)
Número de trabajadores</t>
        </r>
      </text>
    </comment>
    <comment ref="E19" authorId="0" shapeId="0" xr:uid="{00000000-0006-0000-0100-000004000000}">
      <text>
        <r>
          <rPr>
            <sz val="10"/>
            <color rgb="FF000000"/>
            <rFont val="Arial"/>
            <family val="2"/>
            <scheme val="minor"/>
          </rPr>
          <t>======
ID#AAAAdXhThGw
UIS    (2022-07-29 21:12:06)
El valor del salario por cada trabajador</t>
        </r>
      </text>
    </comment>
    <comment ref="F19" authorId="0" shapeId="0" xr:uid="{00000000-0006-0000-0100-000001000000}">
      <text>
        <r>
          <rPr>
            <sz val="10"/>
            <color rgb="FF000000"/>
            <rFont val="Arial"/>
            <family val="2"/>
            <scheme val="minor"/>
          </rPr>
          <t>======
ID#AAAAdXhThHY
UIS    (2022-07-29 21:12:06)
Solo para los trabajadores que ganen menos de dos salarios mínimos.</t>
        </r>
      </text>
    </comment>
    <comment ref="D38" authorId="0" shapeId="0" xr:uid="{00000000-0006-0000-0100-000002000000}">
      <text>
        <r>
          <rPr>
            <sz val="10"/>
            <color rgb="FF000000"/>
            <rFont val="Arial"/>
            <family val="2"/>
            <scheme val="minor"/>
          </rPr>
          <t>======
ID#AAAAdXhThHU
UIS    (2022-07-29 21:12:06)
Porcentajes entre 0 y 100%</t>
        </r>
      </text>
    </comment>
  </commentList>
  <extLst>
    <ext xmlns:r="http://schemas.openxmlformats.org/officeDocument/2006/relationships" uri="GoogleSheetsCustomDataVersion1">
      <go:sheetsCustomData xmlns:go="http://customooxmlschemas.google.com/" r:id="rId1" roundtripDataSignature="AMtx7mjh/KSn45zsQFGzYTYMpxPa0UmqJA=="/>
    </ext>
  </extL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F6" authorId="0" shapeId="0" xr:uid="{00000000-0006-0000-0200-000001000000}">
      <text>
        <r>
          <rPr>
            <sz val="10"/>
            <color rgb="FF000000"/>
            <rFont val="Arial"/>
            <family val="2"/>
            <scheme val="minor"/>
          </rPr>
          <t>======
ID#AAAAdXhThHc
UIS    (2022-07-29 21:12:06)
Número de meses por los que se va a solicitar el crédito</t>
        </r>
      </text>
    </comment>
    <comment ref="F7" authorId="0" shapeId="0" xr:uid="{00000000-0006-0000-0200-000002000000}">
      <text>
        <r>
          <rPr>
            <sz val="10"/>
            <color rgb="FF000000"/>
            <rFont val="Arial"/>
            <family val="2"/>
            <scheme val="minor"/>
          </rPr>
          <t>======
ID#AAAAdXhThHM
UIS    (2022-07-29 21:12:06)
Consultar la tasa actual</t>
        </r>
      </text>
    </comment>
  </commentList>
  <extLst>
    <ext xmlns:r="http://schemas.openxmlformats.org/officeDocument/2006/relationships" uri="GoogleSheetsCustomDataVersion1">
      <go:sheetsCustomData xmlns:go="http://customooxmlschemas.google.com/" r:id="rId1" roundtripDataSignature="AMtx7mg/fYv1BBPDFbJPr2W2P9xUM6EJKQ=="/>
    </ext>
  </extL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44" authorId="0" shapeId="0" xr:uid="{00000000-0006-0000-0500-000001000000}">
      <text>
        <r>
          <rPr>
            <sz val="10"/>
            <color rgb="FF000000"/>
            <rFont val="Arial"/>
            <family val="2"/>
            <scheme val="minor"/>
          </rPr>
          <t>======
ID#AAAAdXhThHQ
VIE    (2022-07-29 21:12:06)
Consultar DTF actual en: https://www.superfinanciera.gov.co/jsp/index.jsf</t>
        </r>
      </text>
    </comment>
    <comment ref="C60" authorId="0" shapeId="0" xr:uid="{00000000-0006-0000-0500-000002000000}">
      <text>
        <r>
          <rPr>
            <sz val="10"/>
            <color rgb="FF000000"/>
            <rFont val="Arial"/>
            <family val="2"/>
            <scheme val="minor"/>
          </rPr>
          <t>======
ID#AAAAdXhThG0
VIE    (2022-07-29 21:12:06)
Se puede utilizar cualquiera de las dos formas de cálculo de VPN</t>
        </r>
      </text>
    </comment>
  </commentList>
  <extLst>
    <ext xmlns:r="http://schemas.openxmlformats.org/officeDocument/2006/relationships" uri="GoogleSheetsCustomDataVersion1">
      <go:sheetsCustomData xmlns:go="http://customooxmlschemas.google.com/" r:id="rId1" roundtripDataSignature="AMtx7mh4uQNmHeMD3i7NejUCyzZzYSbEQA=="/>
    </ext>
  </extL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<sst xmlns="http://schemas.openxmlformats.org/spreadsheetml/2006/main" count="932" uniqueCount="571">
  <si>
    <t xml:space="preserve">Terrenos </t>
  </si>
  <si>
    <t>DESCRIPCIÓN</t>
  </si>
  <si>
    <t>COSTO</t>
  </si>
  <si>
    <t>Cuadro 1</t>
  </si>
  <si>
    <t>TOTAL</t>
  </si>
  <si>
    <t>Cuadro 2</t>
  </si>
  <si>
    <t xml:space="preserve">Construcciones </t>
  </si>
  <si>
    <t>Adecuaciones</t>
  </si>
  <si>
    <t>Cuadro 3</t>
  </si>
  <si>
    <t>Maquinaria y Equipos</t>
  </si>
  <si>
    <t>CONCEPTO</t>
  </si>
  <si>
    <t>CANTIDAD</t>
  </si>
  <si>
    <t xml:space="preserve">VALOR UNITARIO </t>
  </si>
  <si>
    <t>VALOR TOTAL</t>
  </si>
  <si>
    <t>Bicicleta BENOTTO FS850</t>
  </si>
  <si>
    <t>Bicicleta Eléctrica STARKER SPORT 2.0</t>
  </si>
  <si>
    <t>Conjunto de herramientas Bikehand YC-748</t>
  </si>
  <si>
    <t>Compresor BAUKER 3Hp 25LT 116Psi</t>
  </si>
  <si>
    <t>Neumatico Llanta Antipinchazos Liquido MTB Y Ruta</t>
  </si>
  <si>
    <t>Repuestos varios</t>
  </si>
  <si>
    <t>Casco Ontrail Dash Guantes Y Luces Gw Bicicleta Mtb Ru</t>
  </si>
  <si>
    <t>Chaleco Reflectivo Bicicletas</t>
  </si>
  <si>
    <t>Soporte 10 Bicicletas</t>
  </si>
  <si>
    <t>Cuadro 4</t>
  </si>
  <si>
    <t>Muebles y enseres</t>
  </si>
  <si>
    <t>Computador</t>
  </si>
  <si>
    <t>Impresora / Fotocopiadora</t>
  </si>
  <si>
    <t>Smartphone</t>
  </si>
  <si>
    <t>Mesa de Juntas 73x180x100cm</t>
  </si>
  <si>
    <t>Escritorios a la medida</t>
  </si>
  <si>
    <t>Sillas ergonómicas</t>
  </si>
  <si>
    <t xml:space="preserve">Sillas </t>
  </si>
  <si>
    <t>Cuadro 5</t>
  </si>
  <si>
    <t>Transporte</t>
  </si>
  <si>
    <t>VALOR UNITARIO</t>
  </si>
  <si>
    <t xml:space="preserve">VALOR TOTAL </t>
  </si>
  <si>
    <t>Cuadro 6</t>
  </si>
  <si>
    <t>Cuadro 7</t>
  </si>
  <si>
    <t>Inversión Fija</t>
  </si>
  <si>
    <t>VALOR</t>
  </si>
  <si>
    <t>Terreno</t>
  </si>
  <si>
    <t>Cuadro  4</t>
  </si>
  <si>
    <t>Cuadro  5</t>
  </si>
  <si>
    <t>Cuadro  6</t>
  </si>
  <si>
    <t>Cuadro 8</t>
  </si>
  <si>
    <t xml:space="preserve">Inversión Diferida </t>
  </si>
  <si>
    <t xml:space="preserve">AÑO 3 </t>
  </si>
  <si>
    <t xml:space="preserve"> </t>
  </si>
  <si>
    <t xml:space="preserve">Renovación matricula mercantil </t>
  </si>
  <si>
    <t>Registro de marca y documentación</t>
  </si>
  <si>
    <t>Publicidad Lanzamiento</t>
  </si>
  <si>
    <t>Valor Amortización Anual (Por cinco años)</t>
  </si>
  <si>
    <t>Prorrateo de Costos y Gastos</t>
  </si>
  <si>
    <t>SERVICIOS PÚBLICOS Y ARRENDAMIENTOS</t>
  </si>
  <si>
    <t>PORCENTAJES DE PRORRATEO</t>
  </si>
  <si>
    <t>OPERATIVO</t>
  </si>
  <si>
    <t>ADMINISTRATIVO</t>
  </si>
  <si>
    <t>Gas</t>
  </si>
  <si>
    <t xml:space="preserve">Arrendamiento </t>
  </si>
  <si>
    <t>Servicio de acueducto, alcantarillado y aseo</t>
  </si>
  <si>
    <t>Energía</t>
  </si>
  <si>
    <t>Telèfono, internet banda ancha y televisión</t>
  </si>
  <si>
    <t>Cuadro 9</t>
  </si>
  <si>
    <t>Costos y Gastos Mensuales</t>
  </si>
  <si>
    <t xml:space="preserve">SERVICIOS PÚBLICOS </t>
  </si>
  <si>
    <t>Servicio de acueducto, alcantirillado y aseo</t>
  </si>
  <si>
    <t>Teléfono, Internet Banda ancha y Televisión</t>
  </si>
  <si>
    <t xml:space="preserve">Cuadro </t>
  </si>
  <si>
    <t>FACTOR</t>
  </si>
  <si>
    <t>Cesantías</t>
  </si>
  <si>
    <t>Vacaciones</t>
  </si>
  <si>
    <t>Prima</t>
  </si>
  <si>
    <t>Parafiscales</t>
  </si>
  <si>
    <t>Cuadro</t>
  </si>
  <si>
    <t>ÍTEM</t>
  </si>
  <si>
    <t>SALARIO BÁSICO</t>
  </si>
  <si>
    <t>SUBSIDIO DE TRANSPORTE</t>
  </si>
  <si>
    <t>FACTOR PRESTACIONAL</t>
  </si>
  <si>
    <t>ASIGNACIÓN MENSUAL</t>
  </si>
  <si>
    <t>TOTAL ANUAL</t>
  </si>
  <si>
    <t>UNITARIO</t>
  </si>
  <si>
    <t>Mecánico</t>
  </si>
  <si>
    <t>Guías turísticos</t>
  </si>
  <si>
    <t>Depreciaciones</t>
  </si>
  <si>
    <t>TIEMPO A DEPRECIAR</t>
  </si>
  <si>
    <t>VALOR DE SALVAMENTO</t>
  </si>
  <si>
    <t>VALOR A DEPRECIAR</t>
  </si>
  <si>
    <t>DEPRECIACIÓN MENSUAL</t>
  </si>
  <si>
    <t>DEPRECIACIÓN ANUAL</t>
  </si>
  <si>
    <t>Depreciación en línea recta</t>
  </si>
  <si>
    <t>DEPRECIACIÒN</t>
  </si>
  <si>
    <t>DISTRIBUCIÓN DEPRECIACIÓN</t>
  </si>
  <si>
    <t>AÑO</t>
  </si>
  <si>
    <t>Insumos</t>
  </si>
  <si>
    <t>MATERIALES</t>
  </si>
  <si>
    <t>CANTIDAD MENSUAL REQUERIDA</t>
  </si>
  <si>
    <t>CONSUMO POR  unidad</t>
  </si>
  <si>
    <t>VALOR UNIDAD DE INSUMO</t>
  </si>
  <si>
    <t>COSTO POR UNIDAD</t>
  </si>
  <si>
    <t>COSTO ANUAL</t>
  </si>
  <si>
    <t>COSTO MENSUAL</t>
  </si>
  <si>
    <t>Café llanero</t>
  </si>
  <si>
    <t>*</t>
  </si>
  <si>
    <t>Costo promedio rutas(socios estrategicos)</t>
  </si>
  <si>
    <t>Otros (Hidratación, volantes, etc.)</t>
  </si>
  <si>
    <t>Unidades proyectadas AÑO</t>
  </si>
  <si>
    <t>Unidades proyectadas MES</t>
  </si>
  <si>
    <t xml:space="preserve">*Este valor se toma de los servicios proyectados a producir </t>
  </si>
  <si>
    <t>Costos Indirectos (De fabricación o Prestación del servicio)</t>
  </si>
  <si>
    <t>VALOR MENSUAL</t>
  </si>
  <si>
    <t>VALOR ANUAL</t>
  </si>
  <si>
    <t>Depreciaciòn Construcciones</t>
  </si>
  <si>
    <t>Cuadro 13</t>
  </si>
  <si>
    <t>Depreciaciòn Maquinaria y Equipos</t>
  </si>
  <si>
    <t>Depreciación Muebles y enseres</t>
  </si>
  <si>
    <t>Servicios</t>
  </si>
  <si>
    <t>Arrendamiento</t>
  </si>
  <si>
    <t>Mano de Obra Directa MOD</t>
  </si>
  <si>
    <t>Cuadro 11</t>
  </si>
  <si>
    <t>Materia Prima</t>
  </si>
  <si>
    <t>Cuadro 14</t>
  </si>
  <si>
    <t>Cuadro 15</t>
  </si>
  <si>
    <t>Gasto de Personal Administrativo</t>
  </si>
  <si>
    <t>Gerente</t>
  </si>
  <si>
    <t>Contador (1/2 tiempo)</t>
  </si>
  <si>
    <t>Conductor (1/2 tiempo)</t>
  </si>
  <si>
    <t>Auxiliar administrativa</t>
  </si>
  <si>
    <t>Gastos de Administración y ventas</t>
  </si>
  <si>
    <t>Mantenimiento</t>
  </si>
  <si>
    <t>Arriendos</t>
  </si>
  <si>
    <t>Imprevistos</t>
  </si>
  <si>
    <t>Gasto de Personal Ventas</t>
  </si>
  <si>
    <t>Director de Marketing y ventas</t>
  </si>
  <si>
    <t>Total Gastos de Administración y Ventas</t>
  </si>
  <si>
    <t>Cuadro 17</t>
  </si>
  <si>
    <t>Cuadro 18</t>
  </si>
  <si>
    <t>Gastos de Administración</t>
  </si>
  <si>
    <t>Cuadro 19</t>
  </si>
  <si>
    <t>Capital de Trabajo</t>
  </si>
  <si>
    <t>CAPITAL DE TRABAJO</t>
  </si>
  <si>
    <t>VALOR MES</t>
  </si>
  <si>
    <t>VALOR A NECESITAR</t>
  </si>
  <si>
    <t>Costos del producto (Prestaciòn del servicio)</t>
  </si>
  <si>
    <t>Gastos de Administración y Ventas</t>
  </si>
  <si>
    <t>(Depreciaciones y amortizaciones)</t>
  </si>
  <si>
    <t>Inversión Total</t>
  </si>
  <si>
    <t>INVERSIÓN TOTAL</t>
  </si>
  <si>
    <t xml:space="preserve">VALOR </t>
  </si>
  <si>
    <t>Inversión Diferida</t>
  </si>
  <si>
    <t>Inversión en Capital de Trabajo</t>
  </si>
  <si>
    <t>Cuadro 22</t>
  </si>
  <si>
    <t>APORTES</t>
  </si>
  <si>
    <t>Aportes de los socios</t>
  </si>
  <si>
    <t>Crédito a solicitar</t>
  </si>
  <si>
    <t>Amortización De Crédito</t>
  </si>
  <si>
    <t>VALOR A PRESTAR</t>
  </si>
  <si>
    <t>TIEMPO</t>
  </si>
  <si>
    <t>Meses</t>
  </si>
  <si>
    <t>TASA MENSUAL</t>
  </si>
  <si>
    <t>Mensual</t>
  </si>
  <si>
    <t>Efectivo Anual</t>
  </si>
  <si>
    <t>VALOR PAGO</t>
  </si>
  <si>
    <t>CUOTA</t>
  </si>
  <si>
    <t>PAGO</t>
  </si>
  <si>
    <t>INTERESES</t>
  </si>
  <si>
    <t>ABONO A CAPITAL</t>
  </si>
  <si>
    <t>SALDO</t>
  </si>
  <si>
    <t>Resumen del Crédito</t>
  </si>
  <si>
    <t>PAGOS</t>
  </si>
  <si>
    <t>Número de servicios o productos para el cual fueron calculados los costos</t>
  </si>
  <si>
    <t>Costos Fijos</t>
  </si>
  <si>
    <t>COSTOS FIJOS</t>
  </si>
  <si>
    <t>Costos Indirectos Fijos</t>
  </si>
  <si>
    <t xml:space="preserve">    Arriendo</t>
  </si>
  <si>
    <t xml:space="preserve">    Servicios</t>
  </si>
  <si>
    <t xml:space="preserve">    Depreciación</t>
  </si>
  <si>
    <t xml:space="preserve">    Mantenimiento</t>
  </si>
  <si>
    <t xml:space="preserve">    Seguros</t>
  </si>
  <si>
    <t>Elementos de Seguridad y Protección</t>
  </si>
  <si>
    <t>Gastos de administración y ventas</t>
  </si>
  <si>
    <t>Cuadro 20</t>
  </si>
  <si>
    <t xml:space="preserve">Costos Variabes </t>
  </si>
  <si>
    <t>COSTOS VARIABLES</t>
  </si>
  <si>
    <t>Costos Indirectos Variables</t>
  </si>
  <si>
    <t xml:space="preserve">Costos Totales Unitarios </t>
  </si>
  <si>
    <t xml:space="preserve">COSTOS TOTALES UNITARIOS </t>
  </si>
  <si>
    <t>Total Anual de Costos Fijos</t>
  </si>
  <si>
    <t>Cuadro 27</t>
  </si>
  <si>
    <t>Total Anual de Costos Variables</t>
  </si>
  <si>
    <t>Cuadro 28</t>
  </si>
  <si>
    <t>PROYECCIONES A PRECIOS CONSTANTES</t>
  </si>
  <si>
    <t>Proyección de Unidades a Vender</t>
  </si>
  <si>
    <t>Unidades a Vender</t>
  </si>
  <si>
    <t>Año</t>
  </si>
  <si>
    <t>Cálculo del Precio de Venta</t>
  </si>
  <si>
    <t>Costos Totales Unitarios</t>
  </si>
  <si>
    <t>*De acuerdo al primer año, en los posteriores disminuye</t>
  </si>
  <si>
    <t>Margen de Utilidad</t>
  </si>
  <si>
    <t>Precio de Venta</t>
  </si>
  <si>
    <t>Estado de Resultados Proyectado</t>
  </si>
  <si>
    <t>Año 1</t>
  </si>
  <si>
    <t>Año 2</t>
  </si>
  <si>
    <t>Año 3</t>
  </si>
  <si>
    <t>Año 4</t>
  </si>
  <si>
    <t>Año 5</t>
  </si>
  <si>
    <t>Ingresos Operacionales por ventas</t>
  </si>
  <si>
    <t>TOTAL INGRESOS</t>
  </si>
  <si>
    <t>Costos de prestación servicio</t>
  </si>
  <si>
    <t>Costos Indirectos deVariables</t>
  </si>
  <si>
    <t>COSTOS DE PRESTACION SERVICIO</t>
  </si>
  <si>
    <t>UTILIDAD BRUTA</t>
  </si>
  <si>
    <t>Gastos de Personal</t>
  </si>
  <si>
    <t>Gastos de Personal de Ventas</t>
  </si>
  <si>
    <t>GASTOS DE ADMINISTRACIÓN Y VENTAS</t>
  </si>
  <si>
    <t>UTILIDAD OPERACIONAL</t>
  </si>
  <si>
    <t>Gastos Financieros</t>
  </si>
  <si>
    <t>Gravamen del 4 x 1.000</t>
  </si>
  <si>
    <t xml:space="preserve">Otros Ingresos </t>
  </si>
  <si>
    <t>UTILIDAD ANTES DE IMPUESTO</t>
  </si>
  <si>
    <t xml:space="preserve"> provisiones Impuestos (30%)</t>
  </si>
  <si>
    <t>UTILIDAD NETA</t>
  </si>
  <si>
    <t xml:space="preserve">RESERVAS </t>
  </si>
  <si>
    <t>UTILIDAD DEL EJERCICIO</t>
  </si>
  <si>
    <t>Apéndice H. Flujo de caja proyectado</t>
  </si>
  <si>
    <t>Flujo de Caja Proyectado</t>
  </si>
  <si>
    <t>Año 0</t>
  </si>
  <si>
    <t>Ingresos operacionales</t>
  </si>
  <si>
    <t>Recuperación de Cartera</t>
  </si>
  <si>
    <t>Total de Ingresos Operacionales</t>
  </si>
  <si>
    <t>Pagos de Costos</t>
  </si>
  <si>
    <t>Pago de Materia Prima</t>
  </si>
  <si>
    <t>Pago de Mano de Obra Directa</t>
  </si>
  <si>
    <t>Pago Costos Indirectos Fijos</t>
  </si>
  <si>
    <t>Pago Costos Indirectos Variables</t>
  </si>
  <si>
    <t>Total Pagos de Costos Operacionales</t>
  </si>
  <si>
    <t>FLUJO DE CAJA OPERACIONAL BRUTO</t>
  </si>
  <si>
    <t>Pagos de Gastos</t>
  </si>
  <si>
    <t>Pago de Gastos de Administración</t>
  </si>
  <si>
    <t>Amortizaciones</t>
  </si>
  <si>
    <t>Pago de Gastos de Ventas</t>
  </si>
  <si>
    <t>Pago de Impuestos</t>
  </si>
  <si>
    <t>Total Pago de Gastos Operacionales</t>
  </si>
  <si>
    <t>FLUJO DE CAJA OPERACIONAL NETO</t>
  </si>
  <si>
    <t>Inversiones</t>
  </si>
  <si>
    <t>Total de Inversiones</t>
  </si>
  <si>
    <t>FLUJO DE CAJA LIBRE</t>
  </si>
  <si>
    <t>Financiación</t>
  </si>
  <si>
    <t>Aportes de  los socios</t>
  </si>
  <si>
    <t>Crédito Financiero</t>
  </si>
  <si>
    <t>Otras Fuentes (Valor en libros de Activos)</t>
  </si>
  <si>
    <t>Total Ingresos de Financiación</t>
  </si>
  <si>
    <t>Egresos de Financiación</t>
  </si>
  <si>
    <t>Abonos a capital</t>
  </si>
  <si>
    <t>Pago de Intereses</t>
  </si>
  <si>
    <t>Pago de Utilidades</t>
  </si>
  <si>
    <t>Total Egresos de Financiación</t>
  </si>
  <si>
    <t>FLUJO DE CAJA DE FINANCIACIÓN</t>
  </si>
  <si>
    <t>FLUJO NETO DE CAJA</t>
  </si>
  <si>
    <t>Flujo de caja del período</t>
  </si>
  <si>
    <t xml:space="preserve">Saldo anterior de Caja y Bancos </t>
  </si>
  <si>
    <t>SALDO FINAL DE CAJA Y BANCOS</t>
  </si>
  <si>
    <t>Apéndice I. Balance General Proyectado</t>
  </si>
  <si>
    <t>Balance General Proyectado</t>
  </si>
  <si>
    <t>AÑO 0</t>
  </si>
  <si>
    <t>AÑO 1</t>
  </si>
  <si>
    <t>AÑO 2</t>
  </si>
  <si>
    <t>AÑO 3</t>
  </si>
  <si>
    <t>AÑO 4</t>
  </si>
  <si>
    <t>AÑO 5</t>
  </si>
  <si>
    <t>Caja y Bancos</t>
  </si>
  <si>
    <t>Total Activo Corriente</t>
  </si>
  <si>
    <t>Terreno y cultivo</t>
  </si>
  <si>
    <t>Construcciones</t>
  </si>
  <si>
    <t>Herramientas y elementos de seguridad</t>
  </si>
  <si>
    <t>Maquinaria y Equipo</t>
  </si>
  <si>
    <t>Muebles y Enseres</t>
  </si>
  <si>
    <t>Equipos de Oficina</t>
  </si>
  <si>
    <t>Depreciación Acumulada</t>
  </si>
  <si>
    <t>Total Activo Fijo Neto</t>
  </si>
  <si>
    <t>Inversión diferida</t>
  </si>
  <si>
    <t>Amorización diferida</t>
  </si>
  <si>
    <t>Activo Diferido Neto</t>
  </si>
  <si>
    <t>ACTIVO TOTAL</t>
  </si>
  <si>
    <t>Obligaciones Financieras</t>
  </si>
  <si>
    <t>Impuestos por pagar</t>
  </si>
  <si>
    <t>Total Pasivo Corriente</t>
  </si>
  <si>
    <t>Obligaciones de Largo Plazo</t>
  </si>
  <si>
    <t>PASIVO TOTAL</t>
  </si>
  <si>
    <t>Aportes Sociales</t>
  </si>
  <si>
    <t>Utilidades Ejercicios Anteriores</t>
  </si>
  <si>
    <t>Utilidades del Presente Ejercicio</t>
  </si>
  <si>
    <t>Reservas (10%  de las utiliades del ejercicio)</t>
  </si>
  <si>
    <t>PATRIMONIO TOTAL</t>
  </si>
  <si>
    <t>TOTAL PASIVO + PATRIMONIO</t>
  </si>
  <si>
    <t>VERIFICACIÓN DE SALDOS</t>
  </si>
  <si>
    <t>RAZONES FINANCIERAS</t>
  </si>
  <si>
    <t>RAZÓN CORRIENTE</t>
  </si>
  <si>
    <t>NIVEL DE ENDEUDAMIENTO</t>
  </si>
  <si>
    <t>ROTACIÓN DE ACTIVOS</t>
  </si>
  <si>
    <t>MARGEN BRUTO DE GANANCIA</t>
  </si>
  <si>
    <t>MARGEN NETO DE UTILIDAD</t>
  </si>
  <si>
    <t>Tomado de Cuadro 33</t>
  </si>
  <si>
    <t>Flujo de Caja Libre</t>
  </si>
  <si>
    <t>Cálculo de la Tasa de Descuento o Tasa de Oportunidad</t>
  </si>
  <si>
    <t>DTF</t>
  </si>
  <si>
    <t>TO</t>
  </si>
  <si>
    <t>Tasa de Descuento o Tasa de Oportunidad</t>
  </si>
  <si>
    <t>Cálculo del Valor Presente Neto VPN</t>
  </si>
  <si>
    <t>TASA</t>
  </si>
  <si>
    <t>VPN</t>
  </si>
  <si>
    <t>Cálculo de la Tasa Interna de Retorno TIR</t>
  </si>
  <si>
    <t xml:space="preserve">Valor de flujo de caja proyectado </t>
  </si>
  <si>
    <t>TIR</t>
  </si>
  <si>
    <t>Cálculo de Periodo de Recuperación de la Inversión PRI</t>
  </si>
  <si>
    <t>Periodo</t>
  </si>
  <si>
    <t>Inversión</t>
  </si>
  <si>
    <t>Inversión - F.Caja</t>
  </si>
  <si>
    <t>Años</t>
  </si>
  <si>
    <t>PRI</t>
  </si>
  <si>
    <t>Cálculo Punto de Equilibrio Qu</t>
  </si>
  <si>
    <t>PUNTO DE EQUILIBRIO</t>
  </si>
  <si>
    <t>Precio de venta</t>
  </si>
  <si>
    <t>Costo Variable Unitario</t>
  </si>
  <si>
    <t>Qu</t>
  </si>
  <si>
    <t>Mes</t>
  </si>
  <si>
    <t>Sin hospedaje</t>
  </si>
  <si>
    <t>Con hospedaje</t>
  </si>
  <si>
    <t xml:space="preserve">13. Pago hospedaje por noche: </t>
  </si>
  <si>
    <t>30-50 mil pesos</t>
  </si>
  <si>
    <t>50-100 mil pesos</t>
  </si>
  <si>
    <t>Más de 100 mil pesos</t>
  </si>
  <si>
    <t>%Crecimiento</t>
  </si>
  <si>
    <t>-</t>
  </si>
  <si>
    <t>Población</t>
  </si>
  <si>
    <t>% interesado</t>
  </si>
  <si>
    <t>% Paga más 30k</t>
  </si>
  <si>
    <t>Demanda potencial</t>
  </si>
  <si>
    <t>Interesado</t>
  </si>
  <si>
    <t>Muy interesado</t>
  </si>
  <si>
    <t>Frecuencia anual</t>
  </si>
  <si>
    <t>Días servicio</t>
  </si>
  <si>
    <t xml:space="preserve">Demanda potencial  anual </t>
  </si>
  <si>
    <t xml:space="preserve">% Participacion mercado </t>
  </si>
  <si>
    <t>Penetración del mercado</t>
  </si>
  <si>
    <t>Semana</t>
  </si>
  <si>
    <t>Día</t>
  </si>
  <si>
    <t>Ruta del Chigüiro</t>
  </si>
  <si>
    <t>Servicio</t>
  </si>
  <si>
    <t>Ruta del Puma</t>
  </si>
  <si>
    <t>Ruta de la Iguana</t>
  </si>
  <si>
    <t>Centro Recreacional Laguna Vieja</t>
  </si>
  <si>
    <t>Hospedaje, alimentación y experiencia</t>
  </si>
  <si>
    <t>Paseo en Lancha, avistamiento aves, refrigerio.</t>
  </si>
  <si>
    <t>Asadero y Restaurante Puertas del Llano</t>
  </si>
  <si>
    <t>Alimentación</t>
  </si>
  <si>
    <t>Parque Natural La Iguana</t>
  </si>
  <si>
    <t>Experiencia</t>
  </si>
  <si>
    <t>Condominio Campestre Humedal del Merecure</t>
  </si>
  <si>
    <t>Comida, experiencia</t>
  </si>
  <si>
    <t>Parque Acuático Pacuara - Hotel Los Ranchos</t>
  </si>
  <si>
    <t>Circo Chalet</t>
  </si>
  <si>
    <t>Alimentación y experiencia</t>
  </si>
  <si>
    <t>Piqueteadero El Corral</t>
  </si>
  <si>
    <t>Almuerzo</t>
  </si>
  <si>
    <t>Ksk Paintball</t>
  </si>
  <si>
    <t>Rio Cravo Sur</t>
  </si>
  <si>
    <t>Garcero del Llano</t>
  </si>
  <si>
    <t>Experiencia natural y ecológica</t>
  </si>
  <si>
    <t>Centro Ecuestre Mis Caballos</t>
  </si>
  <si>
    <t>Estadero Pueblito Llanero</t>
  </si>
  <si>
    <t>La Granja de Juancho</t>
  </si>
  <si>
    <t>Senderismo, avistamiento animales</t>
  </si>
  <si>
    <t>Centro Ecoturistico Villa Princess</t>
  </si>
  <si>
    <t>Experiencia, hospedaje  y alimentación</t>
  </si>
  <si>
    <t>Náufrago</t>
  </si>
  <si>
    <t>Agroparque Mararay</t>
  </si>
  <si>
    <t>Multiples actividades, senderismo.</t>
  </si>
  <si>
    <t>Villa Lisseth Hotel Campestre</t>
  </si>
  <si>
    <t>Café al Rio</t>
  </si>
  <si>
    <t>Los Lagos Centro Recreacional</t>
  </si>
  <si>
    <t>Balneario.</t>
  </si>
  <si>
    <t>Hotel campestre Las Campechanas</t>
  </si>
  <si>
    <t>A la chingada 1.0</t>
  </si>
  <si>
    <t>Manga de Coleo el Recuerdo</t>
  </si>
  <si>
    <t>Atractivo turístico</t>
  </si>
  <si>
    <t>Experiencia (solo en temporada)</t>
  </si>
  <si>
    <t>Villa Cecilia</t>
  </si>
  <si>
    <t>Hotel Campestre Samán del Río</t>
  </si>
  <si>
    <t>Centro Recreacional El Broche</t>
  </si>
  <si>
    <t>Experiencia Cena</t>
  </si>
  <si>
    <t>Finca Maracagua Cabañas</t>
  </si>
  <si>
    <t>Parque Acuático Nacua</t>
  </si>
  <si>
    <t>La Villa Ecuestre</t>
  </si>
  <si>
    <t>Experiencias ecuestres</t>
  </si>
  <si>
    <t>Estadero Palo Grande</t>
  </si>
  <si>
    <t>Cena y balneario</t>
  </si>
  <si>
    <t xml:space="preserve">Proveedores </t>
  </si>
  <si>
    <t>Cliente</t>
  </si>
  <si>
    <t>COSTO PROMEDIO PONDERADO</t>
  </si>
  <si>
    <t>Lancha</t>
  </si>
  <si>
    <t>Almuerzo (1 sola)</t>
  </si>
  <si>
    <t>Aperitivo</t>
  </si>
  <si>
    <t>"margen"</t>
  </si>
  <si>
    <t>Entrada a todos los lugares</t>
  </si>
  <si>
    <t>Balneario (1 solo)</t>
  </si>
  <si>
    <t>Cena (1 sola)</t>
  </si>
  <si>
    <t>TOTAL SIN HOSPEDAJE</t>
  </si>
  <si>
    <t>más hospedaje</t>
  </si>
  <si>
    <t>TOTAL CON HOSPEDAJE</t>
  </si>
  <si>
    <t>SIN HOSPEDAJE</t>
  </si>
  <si>
    <t>CON HOSPEDAJE</t>
  </si>
  <si>
    <t>Paint ball(opcional)</t>
  </si>
  <si>
    <t>Ponderado</t>
  </si>
  <si>
    <t>Con HOSPEDAJE</t>
  </si>
  <si>
    <t>Aperitivo (1 solo)</t>
  </si>
  <si>
    <t>Balneario (Público)</t>
  </si>
  <si>
    <t>Equipo de computación y comunicación</t>
  </si>
  <si>
    <t>Flota de Transporte</t>
  </si>
  <si>
    <t>Vehiculo eléctrico Wuling MINI EV</t>
  </si>
  <si>
    <t>Flota y equipo de transporte terrestre</t>
  </si>
  <si>
    <t>Valor seguro</t>
  </si>
  <si>
    <t>Total Seguro</t>
  </si>
  <si>
    <t>Total Seguro Anual</t>
  </si>
  <si>
    <t>Cantidad</t>
  </si>
  <si>
    <t>MTB</t>
  </si>
  <si>
    <t>Eléctrica</t>
  </si>
  <si>
    <t>SEGUROS BICICLETAS</t>
  </si>
  <si>
    <t>Tomado de Francisco, J. (2021, February 12). Si usted quiere asegurar su bicicleta, tendrá que destinar mínimo $100.000 anuales. Diario La República; Diario La republica. https://www.larepublica.co/finanzas-personales/si-usted-quiere-asegurar-su-bicicleta-tendra-que-destinar-minimo-100-000-al-ano-3124181
‌</t>
  </si>
  <si>
    <t>Depreciaciòn Adecuaciones</t>
  </si>
  <si>
    <t>Depreciación Equipos de computación y comunicación</t>
  </si>
  <si>
    <t>Depreciación Flota y equipo de transporte terrestre</t>
  </si>
  <si>
    <t>Seguros Bicicletas</t>
  </si>
  <si>
    <t>Amortización de Diferidos</t>
  </si>
  <si>
    <t>Mantenimiento vehículo eléctrico</t>
  </si>
  <si>
    <t>Costos Indirectos</t>
  </si>
  <si>
    <t>Publicidad y redes sociales</t>
  </si>
  <si>
    <t>ratio de endeudamiento</t>
  </si>
  <si>
    <t>MyE</t>
  </si>
  <si>
    <t>Seguros MyE y Flota de transporte (Sin Bicicletas)</t>
  </si>
  <si>
    <t>Auto</t>
  </si>
  <si>
    <t>Bicicletas</t>
  </si>
  <si>
    <t>Mantenimiento MyE y Flota de transporte (Sin auto)</t>
  </si>
  <si>
    <t>WACC</t>
  </si>
  <si>
    <t>%D</t>
  </si>
  <si>
    <t>%K</t>
  </si>
  <si>
    <t>kdp</t>
  </si>
  <si>
    <t>kdt</t>
  </si>
  <si>
    <t>Ke</t>
  </si>
  <si>
    <t>rf</t>
  </si>
  <si>
    <t>beta(recreación)</t>
  </si>
  <si>
    <t>rm</t>
  </si>
  <si>
    <t>Deuda</t>
  </si>
  <si>
    <t>capital</t>
  </si>
  <si>
    <t>Gastos Finacieros/Obligaciones Financieras</t>
  </si>
  <si>
    <t>CDantesI=</t>
  </si>
  <si>
    <t>EA</t>
  </si>
  <si>
    <t>B1</t>
  </si>
  <si>
    <t>Riesgo Turismo</t>
  </si>
  <si>
    <t>VP</t>
  </si>
  <si>
    <t>VC</t>
  </si>
  <si>
    <t>FCL</t>
  </si>
  <si>
    <t>VALOR DE</t>
  </si>
  <si>
    <t>CONTINUIDAD</t>
  </si>
  <si>
    <t>𝑉𝑎𝑙𝑜𝑟 𝑑𝑒𝑙 𝑒𝑚𝑝𝑟𝑒𝑛𝑑𝑖𝑚𝑖𝑒𝑛𝑡𝑜 = 𝑉𝑃 + 𝑉C</t>
  </si>
  <si>
    <t>Cargo</t>
  </si>
  <si>
    <t>Salario Base Anual</t>
  </si>
  <si>
    <t>Cesantias</t>
  </si>
  <si>
    <t>Interes/cesantias</t>
  </si>
  <si>
    <t>Dotación</t>
  </si>
  <si>
    <t>Pensión</t>
  </si>
  <si>
    <t>Riesgos</t>
  </si>
  <si>
    <t>Total</t>
  </si>
  <si>
    <t>Cantidad personas por cargo</t>
  </si>
  <si>
    <t>Salario Base Unitario Mensual</t>
  </si>
  <si>
    <t>Salario Base Mensual Cargo</t>
  </si>
  <si>
    <t>Salario Minimo por mes</t>
  </si>
  <si>
    <t>SMLMV</t>
  </si>
  <si>
    <t>Salario Integral</t>
  </si>
  <si>
    <t>NO hay</t>
  </si>
  <si>
    <t>Prorrateo Mano de obra (PORCENTAJES)</t>
  </si>
  <si>
    <t>Salario Mensual</t>
  </si>
  <si>
    <t>MOD</t>
  </si>
  <si>
    <t>CIF</t>
  </si>
  <si>
    <t>GA</t>
  </si>
  <si>
    <t>GV</t>
  </si>
  <si>
    <t>Total de Salario</t>
  </si>
  <si>
    <t>Prorrateo Mano de obra (EN PESOS)</t>
  </si>
  <si>
    <t>MANO DE OBRA</t>
  </si>
  <si>
    <t>Vendedor online</t>
  </si>
  <si>
    <t>AUX. TRANSP.</t>
  </si>
  <si>
    <t>conductor</t>
  </si>
  <si>
    <t>01</t>
  </si>
  <si>
    <t>02</t>
  </si>
  <si>
    <t>secretaria</t>
  </si>
  <si>
    <t>guia</t>
  </si>
  <si>
    <t>contador</t>
  </si>
  <si>
    <t>dir. marketing</t>
  </si>
  <si>
    <t>mecánico</t>
  </si>
  <si>
    <t>Mano obra  de Prestación del Servicio</t>
  </si>
  <si>
    <t>Ver MANO DE OBRA</t>
  </si>
  <si>
    <t>Elementos de Presentación y Seguridad</t>
  </si>
  <si>
    <t>Producto</t>
  </si>
  <si>
    <t>Proveedor</t>
  </si>
  <si>
    <t>Valor unitario</t>
  </si>
  <si>
    <t>Valor total</t>
  </si>
  <si>
    <t>Camisetas de presentación</t>
  </si>
  <si>
    <t>Tela, Tinta y Papel Estampados</t>
  </si>
  <si>
    <t>Botiquín de primeros auxilios</t>
  </si>
  <si>
    <t>H.A Dotaciones y Suministros</t>
  </si>
  <si>
    <t>Extintor Abc Multiproposito 10 Libras, Señal, Gancho</t>
  </si>
  <si>
    <t>Cuadro 27a Elementos de Seguridad y Protección</t>
  </si>
  <si>
    <t>Cuadro 10</t>
  </si>
  <si>
    <t>Cuadro 10a</t>
  </si>
  <si>
    <t>Prestaciones Sociales</t>
  </si>
  <si>
    <t>Cuadro 10b</t>
  </si>
  <si>
    <t>Cuadro 10c</t>
  </si>
  <si>
    <t>Salario Mensual con Prestaciones</t>
  </si>
  <si>
    <t>Cuadro 41</t>
  </si>
  <si>
    <t>Cálculo del Tamaño del Proyecto por Mes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</si>
  <si>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</si>
  <si>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</si>
  <si>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</si>
  <si>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</si>
  <si>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</si>
  <si>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</si>
  <si>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</si>
  <si>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</si>
  <si>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</si>
  <si>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</si>
  <si>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</si>
  <si>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</si>
  <si>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Cálculo del Tamaño del Proyecto por Año</t>
  </si>
  <si>
    <t>Cuadro 42</t>
  </si>
  <si>
    <r>
      <t>%</t>
    </r>
    <r>
      <rPr>
        <sz val="10"/>
        <color rgb="FF000000"/>
        <rFont val="Arial"/>
        <family val="2"/>
      </rPr>
      <t>ED</t>
    </r>
  </si>
  <si>
    <t>RUTA</t>
  </si>
  <si>
    <t>Rutas</t>
  </si>
  <si>
    <t>Cuadro 43</t>
  </si>
  <si>
    <t>Cuadro 44</t>
  </si>
  <si>
    <t>Cuadro 45</t>
  </si>
  <si>
    <t>Cuadro 45a</t>
  </si>
  <si>
    <t>Cuadro 45b</t>
  </si>
  <si>
    <t>Demanda Potencial</t>
  </si>
  <si>
    <t>Cuadro 43a</t>
  </si>
  <si>
    <t>Cuadro 43b</t>
  </si>
  <si>
    <t>Costo No Recuperado (CNR)</t>
  </si>
  <si>
    <t>Año Anterior de Recuperación</t>
  </si>
  <si>
    <t>Flujo Caja Anual (FCL)</t>
  </si>
  <si>
    <t>Porcentaje</t>
  </si>
  <si>
    <t>Precios por Rutas</t>
  </si>
  <si>
    <t>Ruta</t>
  </si>
  <si>
    <t>PRECIO VENTA SERVICIO</t>
  </si>
  <si>
    <t>Cuadro 45c</t>
  </si>
  <si>
    <t>Precio Promedio por Rutas</t>
  </si>
  <si>
    <t>Precio de Venta Servicio</t>
  </si>
  <si>
    <t>Precio Inicial</t>
  </si>
  <si>
    <t>Costos Prorrateado Servicio</t>
  </si>
  <si>
    <t>Hospedaje</t>
  </si>
  <si>
    <t>alrededor $20k</t>
  </si>
  <si>
    <t>Estimación Prorrateo</t>
  </si>
  <si>
    <t>CostoServicio</t>
  </si>
  <si>
    <t>Precio Venta</t>
  </si>
  <si>
    <t>Precio</t>
  </si>
  <si>
    <t>*Resultados estudio de mercado</t>
  </si>
  <si>
    <t>Servicios a ofrecer sobre el 100% de la estimación de demanda</t>
  </si>
  <si>
    <t>*Mercado</t>
  </si>
  <si>
    <t>Con Hospedaje</t>
  </si>
  <si>
    <t>Sin Hospedaje</t>
  </si>
  <si>
    <t>Valor</t>
  </si>
  <si>
    <t>Salario Anual</t>
  </si>
  <si>
    <t>Total costos del producto (o de Prestaciòn del servicio)</t>
  </si>
  <si>
    <r>
      <rPr>
        <b/>
        <sz val="11"/>
        <color rgb="FFFF0000"/>
        <rFont val="Calibri"/>
        <family val="2"/>
      </rPr>
      <t>CNR(2)</t>
    </r>
    <r>
      <rPr>
        <b/>
        <sz val="11"/>
        <color theme="1"/>
        <rFont val="Calibri"/>
        <family val="2"/>
      </rPr>
      <t>/FCL(3)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</si>
</sst>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9">
    <numFmt numFmtId="6" formatCode="&quot;$&quot;\ #,##0;[Red]\-&quot;$&quot;\ #,##0"/>
    <numFmt numFmtId="8" formatCode="&quot;$&quot;\ #,##0.00;[Red]\-&quot;$&quot;\ #,##0.00"/>
    <numFmt numFmtId="44" formatCode="_-&quot;$&quot;\ * #,##0.00_-;\-&quot;$&quot;\ * #,##0.00_-;_-&quot;$&quot;\ * &quot;-&quot;??_-;_-@_-"/>
    <numFmt numFmtId="164" formatCode="_-[$$-240A]\ * #,##0_ ;_-[$$-240A]\ * \-#,##0\ ;_-[$$-240A]\ * &quot;-&quot;_ ;_-@_ "/>
    <numFmt numFmtId="165" formatCode="_-&quot;$&quot;\ * #,##0_-;\-&quot;$&quot;\ * #,##0_-;_-&quot;$&quot;\ * &quot;-&quot;??_-;_-@"/>
    <numFmt numFmtId="166" formatCode="_(&quot;$&quot;\ * #,##0_);_(&quot;$&quot;\ * \(#,##0\);_(&quot;$&quot;\ * &quot;-&quot;_);_(@_)"/>
    <numFmt numFmtId="167" formatCode="_ &quot;$&quot;\ * #,##0_ ;_ &quot;$&quot;\ * \-#,##0_ ;_ &quot;$&quot;\ * &quot;-&quot;_ ;_ @_ "/>
    <numFmt numFmtId="168" formatCode="_ &quot;$&quot;\ * #,##0_ ;_ &quot;$&quot;\ * \-#,##0_ ;_ &quot;$&quot;\ * &quot;-&quot;??_ ;_ @_ "/>
    <numFmt numFmtId="169" formatCode="_ &quot;$&quot;\ * #,##0.00_ ;_ &quot;$&quot;\ * \-#,##0.00_ ;_ &quot;$&quot;\ * &quot;-&quot;??_ ;_ @_ "/>
    <numFmt numFmtId="170" formatCode="_-[$$-240A]\ * #,##0.00_ ;_-[$$-240A]\ * \-#,##0.00\ ;_-[$$-240A]\ * &quot;-&quot;_ ;_-@_ "/>
    <numFmt numFmtId="171" formatCode="_-[$$-240A]\ * #,##0.00_-;\-[$$-240A]\ * #,##0.00_-;_-[$$-240A]\ * &quot;-&quot;????_-;_-@"/>
    <numFmt numFmtId="172" formatCode="_([$$-240A]\ * #,##0.00_);_([$$-240A]\ * \(#,##0.00\);_([$$-240A]\ * &quot;-&quot;??_);_(@_)"/>
    <numFmt numFmtId="173" formatCode="_-[$$-240A]* #,##0.00_-;\-[$$-240A]* #,##0.00_-;_-[$$-240A]* &quot;-&quot;??_-;_-@"/>
    <numFmt numFmtId="174" formatCode="0.000000"/>
    <numFmt numFmtId="175" formatCode="&quot;$&quot;\ #,##0.00"/>
    <numFmt numFmtId="176" formatCode="&quot;$&quot;\ #,##0"/>
    <numFmt numFmtId="177" formatCode="&quot;$&quot;\ #,##0.00_);[Red]\(&quot;$&quot;\ #,##0.00\)"/>
    <numFmt numFmtId="178" formatCode="#,##0.00;[Red]#,##0.00"/>
    <numFmt numFmtId="179" formatCode="_-[$$-240A]\ * #,##0.00_-;\-[$$-240A]\ * #,##0.00_-;_-[$$-240A]\ * &quot;-&quot;??_-;_-@"/>
    <numFmt numFmtId="180" formatCode="0.0%"/>
    <numFmt numFmtId="181" formatCode="0.0"/>
    <numFmt numFmtId="182" formatCode="_-* #,##0_-;\-* #,##0_-;_-* &quot;-&quot;_-;_-@"/>
    <numFmt numFmtId="183" formatCode="_(&quot;$&quot;\ * #,##0.00_);_(&quot;$&quot;\ * \(#,##0.00\);_(&quot;$&quot;\ * &quot;-&quot;??_);_(@_)"/>
    <numFmt numFmtId="184" formatCode="_-&quot;$&quot;\ * #,##0_-;\-&quot;$&quot;\ * #,##0_-;_-&quot;$&quot;\ * &quot;-&quot;??_-;_-@_-"/>
    <numFmt numFmtId="185" formatCode="_(&quot;$&quot;\ * #,##0_);_(&quot;$&quot;\ * \(#,##0\);_(&quot;$&quot;\ * &quot;-&quot;??_);_(@_)"/>
    <numFmt numFmtId="186" formatCode="0.000%"/>
    <numFmt numFmtId="187" formatCode="_ * #,##0_ ;_ * \-#,##0_ ;_ * &quot;-&quot;_ ;_ @_ "/>
    <numFmt numFmtId="188" formatCode="_ * #,##0.00_ ;_ * \-#,##0.00_ ;_ * &quot;-&quot;??_ ;_ @_ "/>
    <numFmt numFmtId="189" formatCode="0.000"/>
  </numFmts>
  <fonts count="39" x14ac:knownFonts="1">
    <font>
      <sz val="10"/>
      <color rgb="FF000000"/>
      <name val="Arial"/>
      <scheme val="minor"/>
    </font>
    <font>
      <sz val="11"/>
      <color theme="1"/>
      <name val="Arial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1"/>
      <color rgb="FF000000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sz val="10"/>
      <color theme="0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0"/>
      <color rgb="FF000000"/>
      <name val="Arial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sz val="10"/>
      <color rgb="FF000000"/>
      <name val="Arial"/>
      <family val="2"/>
      <scheme val="minor"/>
    </font>
    <font>
      <b/>
      <sz val="10"/>
      <name val="Arial"/>
      <family val="2"/>
    </font>
    <font>
      <sz val="10"/>
      <color theme="0"/>
      <name val="Arial"/>
      <family val="2"/>
      <scheme val="minor"/>
    </font>
    <font>
      <sz val="10"/>
      <color theme="1"/>
      <name val="Arial"/>
      <family val="2"/>
      <scheme val="major"/>
    </font>
    <font>
      <sz val="10"/>
      <name val="Arial"/>
      <family val="2"/>
      <scheme val="minor"/>
    </font>
    <font>
      <b/>
      <sz val="10"/>
      <color rgb="FF000000"/>
      <name val="Arial"/>
      <family val="2"/>
      <scheme val="minor"/>
    </font>
    <font>
      <sz val="10"/>
      <color rgb="FF000000"/>
      <name val="Arial"/>
      <family val="2"/>
      <scheme val="major"/>
    </font>
    <font>
      <b/>
      <sz val="10"/>
      <color theme="3" tint="0.39997558519241921"/>
      <name val="Arial"/>
      <family val="2"/>
      <scheme val="major"/>
    </font>
    <font>
      <b/>
      <sz val="10"/>
      <name val="Arial"/>
      <family val="2"/>
      <scheme val="major"/>
    </font>
    <font>
      <sz val="10"/>
      <name val="Arial"/>
      <family val="2"/>
      <scheme val="major"/>
    </font>
    <font>
      <b/>
      <sz val="10"/>
      <color theme="1"/>
      <name val="Arial"/>
      <family val="2"/>
      <scheme val="major"/>
    </font>
    <font>
      <sz val="8"/>
      <name val="Arial"/>
      <family val="2"/>
      <scheme val="minor"/>
    </font>
    <font>
      <b/>
      <sz val="10"/>
      <color theme="0"/>
      <name val="Arial"/>
      <family val="2"/>
    </font>
    <font>
      <i/>
      <sz val="10"/>
      <color theme="1"/>
      <name val="Arial"/>
      <family val="2"/>
    </font>
    <font>
      <i/>
      <sz val="10"/>
      <color rgb="FF000000"/>
      <name val="Arial"/>
      <family val="2"/>
    </font>
    <font>
      <i/>
      <sz val="8"/>
      <color theme="1"/>
      <name val="Arial"/>
      <family val="2"/>
    </font>
    <font>
      <b/>
      <sz val="11"/>
      <color rgb="FFFF0000"/>
      <name val="Calibri"/>
      <family val="2"/>
    </font>
  </fonts>
  <fills count="41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rgb="FFFBD4B4"/>
        <bgColor rgb="FFFBD4B4"/>
      </patternFill>
    </fill>
    <fill>
      <patternFill patternType="solid">
        <fgColor theme="0"/>
        <bgColor theme="0"/>
      </patternFill>
    </fill>
    <fill>
      <patternFill patternType="solid">
        <fgColor rgb="FFD99594"/>
        <bgColor rgb="FFD99594"/>
      </patternFill>
    </fill>
    <fill>
      <patternFill patternType="solid">
        <fgColor rgb="FFF2DBDB"/>
        <bgColor rgb="FFF2DBDB"/>
      </patternFill>
    </fill>
    <fill>
      <patternFill patternType="solid">
        <fgColor rgb="FFB8CCE4"/>
        <bgColor rgb="FFB8CCE4"/>
      </patternFill>
    </fill>
    <fill>
      <patternFill patternType="solid">
        <fgColor rgb="FFC2D69B"/>
        <bgColor rgb="FFC2D69B"/>
      </patternFill>
    </fill>
    <fill>
      <patternFill patternType="solid">
        <fgColor rgb="FFDAEEF3"/>
        <bgColor rgb="FFDAEEF3"/>
      </patternFill>
    </fill>
    <fill>
      <patternFill patternType="solid">
        <fgColor rgb="FF31859B"/>
        <bgColor rgb="FF31859B"/>
      </patternFill>
    </fill>
    <fill>
      <patternFill patternType="solid">
        <fgColor rgb="FFD8D8D8"/>
        <bgColor rgb="FFD8D8D8"/>
      </patternFill>
    </fill>
    <fill>
      <patternFill patternType="solid">
        <fgColor rgb="FFA5A5A5"/>
        <bgColor rgb="FFA5A5A5"/>
      </patternFill>
    </fill>
    <fill>
      <patternFill patternType="solid">
        <fgColor rgb="FFBFBFBF"/>
        <bgColor rgb="FFBFBFBF"/>
      </patternFill>
    </fill>
    <fill>
      <patternFill patternType="solid">
        <fgColor rgb="FFF2F2F2"/>
        <bgColor rgb="FFF2F2F2"/>
      </patternFill>
    </fill>
    <fill>
      <patternFill patternType="solid">
        <fgColor rgb="FFB2A1C7"/>
        <bgColor rgb="FFB2A1C7"/>
      </patternFill>
    </fill>
    <fill>
      <patternFill patternType="solid">
        <fgColor rgb="FFE5DFEC"/>
        <bgColor rgb="FFE5DFEC"/>
      </patternFill>
    </fill>
    <fill>
      <patternFill patternType="solid">
        <fgColor rgb="FFCCC0D9"/>
        <bgColor rgb="FFCCC0D9"/>
      </patternFill>
    </fill>
    <fill>
      <patternFill patternType="solid">
        <fgColor rgb="FFB6DDE8"/>
        <bgColor rgb="FFB6DDE8"/>
      </patternFill>
    </fill>
    <fill>
      <patternFill patternType="solid">
        <fgColor rgb="FFC0C0C0"/>
        <bgColor rgb="FFC0C0C0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rgb="FFD99594"/>
      </patternFill>
    </fill>
    <fill>
      <patternFill patternType="solid">
        <fgColor theme="0"/>
        <bgColor rgb="FFF2DBDB"/>
      </patternFill>
    </fill>
    <fill>
      <patternFill patternType="solid">
        <fgColor theme="8"/>
        <bgColor theme="9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rgb="FFCCC0D9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rgb="FFFFFF00"/>
      </patternFill>
    </fill>
    <fill>
      <patternFill patternType="solid">
        <fgColor theme="6" tint="0.39997558519241921"/>
        <bgColor rgb="FFFFFF00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rgb="FFF2DBDB"/>
      </patternFill>
    </fill>
    <fill>
      <patternFill patternType="solid">
        <fgColor theme="7" tint="0.39997558519241921"/>
        <bgColor indexed="64"/>
      </patternFill>
    </fill>
  </fills>
  <borders count="5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4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" fillId="0" borderId="41"/>
    <xf numFmtId="9" fontId="1" fillId="0" borderId="41" applyFont="0" applyFill="0" applyBorder="0" applyAlignment="0" applyProtection="0"/>
    <xf numFmtId="187" fontId="1" fillId="0" borderId="41" applyFont="0" applyFill="0" applyBorder="0" applyAlignment="0" applyProtection="0"/>
    <xf numFmtId="167" fontId="1" fillId="0" borderId="41" applyFont="0" applyFill="0" applyBorder="0" applyAlignment="0" applyProtection="0"/>
    <xf numFmtId="188" fontId="1" fillId="0" borderId="41" applyFont="0" applyFill="0" applyBorder="0" applyAlignment="0" applyProtection="0"/>
    <xf numFmtId="183" fontId="1" fillId="0" borderId="41" applyFont="0" applyFill="0" applyBorder="0" applyAlignment="0" applyProtection="0"/>
  </cellStyleXfs>
  <cellXfs count="663">
    <xf numFmtId="0" fontId="0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3" fillId="2" borderId="4" xfId="0" applyFont="1" applyFill="1" applyBorder="1" applyAlignment="1">
      <alignment horizontal="center"/>
    </xf>
    <xf numFmtId="164" fontId="2" fillId="0" borderId="4" xfId="0" applyNumberFormat="1" applyFont="1" applyBorder="1" applyAlignment="1"/>
    <xf numFmtId="164" fontId="3" fillId="3" borderId="4" xfId="0" applyNumberFormat="1" applyFont="1" applyFill="1" applyBorder="1" applyAlignment="1"/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vertical="center"/>
    </xf>
    <xf numFmtId="0" fontId="5" fillId="0" borderId="4" xfId="0" applyFont="1" applyBorder="1" applyAlignment="1">
      <alignment horizontal="right" vertical="center"/>
    </xf>
    <xf numFmtId="165" fontId="5" fillId="0" borderId="4" xfId="0" applyNumberFormat="1" applyFont="1" applyBorder="1" applyAlignment="1">
      <alignment horizontal="center" vertical="center"/>
    </xf>
    <xf numFmtId="164" fontId="2" fillId="3" borderId="4" xfId="0" applyNumberFormat="1" applyFont="1" applyFill="1" applyBorder="1" applyAlignment="1"/>
    <xf numFmtId="0" fontId="3" fillId="3" borderId="4" xfId="0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/>
    </xf>
    <xf numFmtId="166" fontId="3" fillId="3" borderId="4" xfId="0" applyNumberFormat="1" applyFont="1" applyFill="1" applyBorder="1" applyAlignment="1"/>
    <xf numFmtId="167" fontId="2" fillId="0" borderId="4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center" wrapText="1"/>
    </xf>
    <xf numFmtId="167" fontId="5" fillId="0" borderId="4" xfId="0" applyNumberFormat="1" applyFont="1" applyBorder="1" applyAlignment="1">
      <alignment horizontal="left" vertical="center" wrapText="1"/>
    </xf>
    <xf numFmtId="166" fontId="2" fillId="0" borderId="4" xfId="0" applyNumberFormat="1" applyFont="1" applyBorder="1" applyAlignment="1">
      <alignment vertical="center"/>
    </xf>
    <xf numFmtId="0" fontId="3" fillId="3" borderId="5" xfId="0" applyFont="1" applyFill="1" applyBorder="1" applyAlignment="1">
      <alignment horizontal="center" wrapText="1"/>
    </xf>
    <xf numFmtId="164" fontId="2" fillId="0" borderId="0" xfId="0" applyNumberFormat="1" applyFont="1" applyAlignment="1"/>
    <xf numFmtId="0" fontId="3" fillId="0" borderId="0" xfId="0" applyFont="1" applyAlignment="1"/>
    <xf numFmtId="0" fontId="3" fillId="2" borderId="5" xfId="0" applyFont="1" applyFill="1" applyBorder="1" applyAlignment="1">
      <alignment horizontal="center" vertical="top" wrapText="1"/>
    </xf>
    <xf numFmtId="0" fontId="2" fillId="0" borderId="6" xfId="0" applyFont="1" applyBorder="1" applyAlignment="1">
      <alignment horizontal="left" vertical="top" wrapText="1"/>
    </xf>
    <xf numFmtId="166" fontId="2" fillId="0" borderId="4" xfId="0" applyNumberFormat="1" applyFont="1" applyBorder="1" applyAlignment="1">
      <alignment vertical="center"/>
    </xf>
    <xf numFmtId="0" fontId="3" fillId="3" borderId="5" xfId="0" applyFont="1" applyFill="1" applyBorder="1" applyAlignment="1">
      <alignment horizontal="center" vertical="top" wrapText="1"/>
    </xf>
    <xf numFmtId="166" fontId="3" fillId="3" borderId="4" xfId="0" applyNumberFormat="1" applyFont="1" applyFill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168" fontId="3" fillId="0" borderId="0" xfId="0" applyNumberFormat="1" applyFont="1" applyAlignment="1">
      <alignment horizontal="right" vertical="top" wrapText="1"/>
    </xf>
    <xf numFmtId="0" fontId="3" fillId="0" borderId="0" xfId="0" applyFont="1" applyAlignment="1">
      <alignment horizontal="left" vertical="top" wrapText="1"/>
    </xf>
    <xf numFmtId="168" fontId="3" fillId="2" borderId="4" xfId="0" applyNumberFormat="1" applyFont="1" applyFill="1" applyBorder="1" applyAlignment="1">
      <alignment horizontal="center" vertical="top" wrapText="1"/>
    </xf>
    <xf numFmtId="0" fontId="2" fillId="4" borderId="5" xfId="0" applyFont="1" applyFill="1" applyBorder="1" applyAlignment="1">
      <alignment horizontal="left" vertical="top" wrapText="1"/>
    </xf>
    <xf numFmtId="0" fontId="2" fillId="4" borderId="8" xfId="0" applyFont="1" applyFill="1" applyBorder="1" applyAlignment="1">
      <alignment horizontal="left" vertical="top" wrapText="1"/>
    </xf>
    <xf numFmtId="166" fontId="2" fillId="3" borderId="4" xfId="0" applyNumberFormat="1" applyFont="1" applyFill="1" applyBorder="1" applyAlignment="1">
      <alignment horizontal="right" vertical="top" wrapText="1"/>
    </xf>
    <xf numFmtId="166" fontId="2" fillId="0" borderId="4" xfId="0" applyNumberFormat="1" applyFont="1" applyBorder="1" applyAlignment="1">
      <alignment horizontal="right" vertical="top" wrapText="1"/>
    </xf>
    <xf numFmtId="0" fontId="2" fillId="4" borderId="8" xfId="0" applyFont="1" applyFill="1" applyBorder="1" applyAlignment="1"/>
    <xf numFmtId="166" fontId="2" fillId="0" borderId="0" xfId="0" applyNumberFormat="1" applyFont="1" applyAlignment="1"/>
    <xf numFmtId="0" fontId="3" fillId="3" borderId="5" xfId="0" applyFont="1" applyFill="1" applyBorder="1" applyAlignment="1"/>
    <xf numFmtId="0" fontId="3" fillId="3" borderId="8" xfId="0" applyFont="1" applyFill="1" applyBorder="1" applyAlignment="1"/>
    <xf numFmtId="0" fontId="3" fillId="2" borderId="5" xfId="0" applyFont="1" applyFill="1" applyBorder="1" applyAlignment="1">
      <alignment horizontal="center"/>
    </xf>
    <xf numFmtId="0" fontId="3" fillId="2" borderId="4" xfId="0" applyFont="1" applyFill="1" applyBorder="1" applyAlignment="1"/>
    <xf numFmtId="0" fontId="2" fillId="0" borderId="4" xfId="0" applyFont="1" applyBorder="1" applyAlignment="1"/>
    <xf numFmtId="10" fontId="2" fillId="0" borderId="1" xfId="0" applyNumberFormat="1" applyFont="1" applyBorder="1" applyAlignment="1">
      <alignment horizontal="center"/>
    </xf>
    <xf numFmtId="10" fontId="2" fillId="3" borderId="4" xfId="0" applyNumberFormat="1" applyFont="1" applyFill="1" applyBorder="1" applyAlignment="1">
      <alignment horizontal="right"/>
    </xf>
    <xf numFmtId="166" fontId="2" fillId="0" borderId="1" xfId="0" applyNumberFormat="1" applyFont="1" applyBorder="1" applyAlignment="1">
      <alignment horizontal="center" vertical="top" wrapText="1"/>
    </xf>
    <xf numFmtId="166" fontId="2" fillId="3" borderId="4" xfId="0" applyNumberFormat="1" applyFont="1" applyFill="1" applyBorder="1" applyAlignment="1"/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horizontal="left" wrapText="1"/>
    </xf>
    <xf numFmtId="164" fontId="3" fillId="6" borderId="4" xfId="0" applyNumberFormat="1" applyFont="1" applyFill="1" applyBorder="1" applyAlignment="1"/>
    <xf numFmtId="164" fontId="3" fillId="0" borderId="0" xfId="0" applyNumberFormat="1" applyFont="1" applyAlignment="1"/>
    <xf numFmtId="0" fontId="3" fillId="0" borderId="0" xfId="0" applyFont="1" applyAlignment="1">
      <alignment horizontal="left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wrapText="1"/>
    </xf>
    <xf numFmtId="0" fontId="2" fillId="0" borderId="4" xfId="0" applyFont="1" applyBorder="1" applyAlignment="1">
      <alignment horizontal="left" wrapText="1"/>
    </xf>
    <xf numFmtId="164" fontId="2" fillId="6" borderId="4" xfId="0" applyNumberFormat="1" applyFont="1" applyFill="1" applyBorder="1" applyAlignment="1"/>
    <xf numFmtId="0" fontId="3" fillId="6" borderId="4" xfId="0" applyFont="1" applyFill="1" applyBorder="1" applyAlignment="1">
      <alignment horizontal="center"/>
    </xf>
    <xf numFmtId="0" fontId="3" fillId="6" borderId="5" xfId="0" applyFont="1" applyFill="1" applyBorder="1" applyAlignment="1">
      <alignment horizontal="center" wrapText="1"/>
    </xf>
    <xf numFmtId="0" fontId="3" fillId="6" borderId="4" xfId="0" applyFont="1" applyFill="1" applyBorder="1" applyAlignment="1"/>
    <xf numFmtId="0" fontId="2" fillId="0" borderId="2" xfId="0" applyFont="1" applyBorder="1" applyAlignment="1">
      <alignment horizontal="center" wrapText="1"/>
    </xf>
    <xf numFmtId="3" fontId="2" fillId="6" borderId="4" xfId="0" applyNumberFormat="1" applyFont="1" applyFill="1" applyBorder="1" applyAlignment="1">
      <alignment horizontal="center"/>
    </xf>
    <xf numFmtId="3" fontId="2" fillId="6" borderId="4" xfId="0" applyNumberFormat="1" applyFont="1" applyFill="1" applyBorder="1" applyAlignment="1">
      <alignment horizontal="center"/>
    </xf>
    <xf numFmtId="0" fontId="3" fillId="5" borderId="4" xfId="0" applyFont="1" applyFill="1" applyBorder="1" applyAlignment="1">
      <alignment horizontal="center"/>
    </xf>
    <xf numFmtId="9" fontId="2" fillId="0" borderId="4" xfId="0" applyNumberFormat="1" applyFont="1" applyBorder="1" applyAlignment="1">
      <alignment horizontal="center"/>
    </xf>
    <xf numFmtId="9" fontId="2" fillId="6" borderId="4" xfId="0" applyNumberFormat="1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169" fontId="2" fillId="0" borderId="0" xfId="0" applyNumberFormat="1" applyFont="1" applyAlignment="1"/>
    <xf numFmtId="0" fontId="2" fillId="4" borderId="20" xfId="0" applyFont="1" applyFill="1" applyBorder="1" applyAlignment="1"/>
    <xf numFmtId="0" fontId="3" fillId="5" borderId="21" xfId="0" applyFont="1" applyFill="1" applyBorder="1" applyAlignment="1">
      <alignment horizontal="center"/>
    </xf>
    <xf numFmtId="0" fontId="6" fillId="0" borderId="0" xfId="0" applyFont="1" applyAlignment="1">
      <alignment horizontal="right" vertical="center"/>
    </xf>
    <xf numFmtId="0" fontId="3" fillId="5" borderId="23" xfId="0" applyFont="1" applyFill="1" applyBorder="1" applyAlignment="1">
      <alignment horizontal="center"/>
    </xf>
    <xf numFmtId="167" fontId="2" fillId="6" borderId="4" xfId="0" applyNumberFormat="1" applyFont="1" applyFill="1" applyBorder="1" applyAlignment="1"/>
    <xf numFmtId="6" fontId="7" fillId="0" borderId="0" xfId="0" applyNumberFormat="1" applyFont="1" applyAlignment="1"/>
    <xf numFmtId="6" fontId="8" fillId="0" borderId="0" xfId="0" applyNumberFormat="1" applyFont="1" applyAlignment="1"/>
    <xf numFmtId="170" fontId="2" fillId="0" borderId="4" xfId="0" applyNumberFormat="1" applyFont="1" applyBorder="1" applyAlignment="1">
      <alignment horizontal="left"/>
    </xf>
    <xf numFmtId="171" fontId="2" fillId="6" borderId="4" xfId="0" applyNumberFormat="1" applyFont="1" applyFill="1" applyBorder="1" applyAlignment="1"/>
    <xf numFmtId="172" fontId="2" fillId="6" borderId="4" xfId="0" applyNumberFormat="1" applyFont="1" applyFill="1" applyBorder="1" applyAlignment="1"/>
    <xf numFmtId="170" fontId="3" fillId="6" borderId="4" xfId="0" applyNumberFormat="1" applyFont="1" applyFill="1" applyBorder="1" applyAlignment="1"/>
    <xf numFmtId="172" fontId="3" fillId="6" borderId="4" xfId="0" applyNumberFormat="1" applyFont="1" applyFill="1" applyBorder="1" applyAlignment="1"/>
    <xf numFmtId="0" fontId="2" fillId="0" borderId="0" xfId="0" applyFont="1" applyAlignment="1">
      <alignment horizontal="left" wrapText="1"/>
    </xf>
    <xf numFmtId="172" fontId="2" fillId="0" borderId="0" xfId="0" applyNumberFormat="1" applyFont="1" applyAlignment="1"/>
    <xf numFmtId="0" fontId="3" fillId="7" borderId="4" xfId="0" applyFont="1" applyFill="1" applyBorder="1" applyAlignment="1">
      <alignment horizontal="left" wrapText="1"/>
    </xf>
    <xf numFmtId="3" fontId="3" fillId="0" borderId="4" xfId="0" applyNumberFormat="1" applyFont="1" applyBorder="1" applyAlignment="1">
      <alignment horizontal="center"/>
    </xf>
    <xf numFmtId="1" fontId="9" fillId="0" borderId="0" xfId="0" applyNumberFormat="1" applyFont="1" applyAlignment="1"/>
    <xf numFmtId="173" fontId="2" fillId="0" borderId="0" xfId="0" applyNumberFormat="1" applyFont="1" applyAlignment="1"/>
    <xf numFmtId="3" fontId="3" fillId="7" borderId="4" xfId="0" applyNumberFormat="1" applyFont="1" applyFill="1" applyBorder="1" applyAlignment="1">
      <alignment horizontal="center"/>
    </xf>
    <xf numFmtId="3" fontId="3" fillId="0" borderId="0" xfId="0" applyNumberFormat="1" applyFont="1" applyAlignment="1">
      <alignment horizontal="center"/>
    </xf>
    <xf numFmtId="3" fontId="2" fillId="0" borderId="0" xfId="0" applyNumberFormat="1" applyFont="1" applyAlignment="1"/>
    <xf numFmtId="1" fontId="2" fillId="0" borderId="0" xfId="0" applyNumberFormat="1" applyFont="1" applyAlignment="1"/>
    <xf numFmtId="174" fontId="2" fillId="0" borderId="0" xfId="0" applyNumberFormat="1" applyFont="1" applyAlignment="1"/>
    <xf numFmtId="175" fontId="2" fillId="0" borderId="0" xfId="0" applyNumberFormat="1" applyFont="1" applyAlignment="1"/>
    <xf numFmtId="9" fontId="2" fillId="0" borderId="2" xfId="0" applyNumberFormat="1" applyFont="1" applyBorder="1" applyAlignment="1">
      <alignment horizontal="center" wrapText="1"/>
    </xf>
    <xf numFmtId="0" fontId="2" fillId="0" borderId="16" xfId="0" applyFont="1" applyBorder="1" applyAlignment="1">
      <alignment horizontal="left" wrapText="1"/>
    </xf>
    <xf numFmtId="9" fontId="2" fillId="0" borderId="26" xfId="0" applyNumberFormat="1" applyFont="1" applyBorder="1" applyAlignment="1">
      <alignment horizontal="center" wrapText="1"/>
    </xf>
    <xf numFmtId="0" fontId="2" fillId="0" borderId="27" xfId="0" applyFont="1" applyBorder="1" applyAlignment="1">
      <alignment horizontal="left" wrapText="1"/>
    </xf>
    <xf numFmtId="0" fontId="2" fillId="0" borderId="26" xfId="0" applyFont="1" applyBorder="1" applyAlignment="1">
      <alignment horizontal="center" wrapText="1"/>
    </xf>
    <xf numFmtId="0" fontId="2" fillId="0" borderId="25" xfId="0" applyFont="1" applyBorder="1" applyAlignment="1">
      <alignment horizontal="center" wrapText="1"/>
    </xf>
    <xf numFmtId="0" fontId="10" fillId="0" borderId="0" xfId="0" applyFont="1" applyAlignment="1"/>
    <xf numFmtId="176" fontId="2" fillId="0" borderId="0" xfId="0" applyNumberFormat="1" applyFont="1" applyAlignment="1"/>
    <xf numFmtId="9" fontId="2" fillId="0" borderId="0" xfId="0" applyNumberFormat="1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6" borderId="5" xfId="0" applyFont="1" applyFill="1" applyBorder="1" applyAlignment="1">
      <alignment horizontal="center" wrapText="1"/>
    </xf>
    <xf numFmtId="175" fontId="2" fillId="6" borderId="24" xfId="0" applyNumberFormat="1" applyFont="1" applyFill="1" applyBorder="1" applyAlignment="1"/>
    <xf numFmtId="0" fontId="11" fillId="0" borderId="0" xfId="0" applyFont="1" applyAlignment="1">
      <alignment vertical="center" wrapText="1"/>
    </xf>
    <xf numFmtId="176" fontId="11" fillId="0" borderId="0" xfId="0" applyNumberFormat="1" applyFont="1" applyAlignment="1">
      <alignment vertical="center"/>
    </xf>
    <xf numFmtId="0" fontId="2" fillId="0" borderId="0" xfId="0" applyFont="1" applyAlignment="1">
      <alignment horizontal="center" wrapText="1"/>
    </xf>
    <xf numFmtId="175" fontId="2" fillId="6" borderId="28" xfId="0" applyNumberFormat="1" applyFont="1" applyFill="1" applyBorder="1" applyAlignment="1"/>
    <xf numFmtId="175" fontId="3" fillId="6" borderId="4" xfId="0" applyNumberFormat="1" applyFont="1" applyFill="1" applyBorder="1" applyAlignment="1"/>
    <xf numFmtId="0" fontId="5" fillId="0" borderId="0" xfId="0" applyFont="1" applyAlignment="1">
      <alignment horizontal="left"/>
    </xf>
    <xf numFmtId="3" fontId="5" fillId="0" borderId="0" xfId="0" applyNumberFormat="1" applyFont="1" applyAlignment="1">
      <alignment horizontal="right"/>
    </xf>
    <xf numFmtId="0" fontId="9" fillId="0" borderId="0" xfId="0" applyFont="1" applyAlignment="1"/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164" fontId="2" fillId="6" borderId="24" xfId="0" applyNumberFormat="1" applyFont="1" applyFill="1" applyBorder="1" applyAlignment="1"/>
    <xf numFmtId="0" fontId="12" fillId="0" borderId="0" xfId="0" applyFont="1" applyAlignment="1">
      <alignment vertical="center"/>
    </xf>
    <xf numFmtId="0" fontId="11" fillId="0" borderId="0" xfId="0" applyFont="1" applyAlignment="1">
      <alignment vertical="top"/>
    </xf>
    <xf numFmtId="0" fontId="11" fillId="0" borderId="0" xfId="0" applyFont="1" applyAlignment="1">
      <alignment vertical="center"/>
    </xf>
    <xf numFmtId="8" fontId="11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8" fontId="8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left"/>
    </xf>
    <xf numFmtId="164" fontId="2" fillId="8" borderId="24" xfId="0" applyNumberFormat="1" applyFont="1" applyFill="1" applyBorder="1" applyAlignment="1"/>
    <xf numFmtId="2" fontId="2" fillId="0" borderId="3" xfId="0" applyNumberFormat="1" applyFont="1" applyBorder="1" applyAlignment="1"/>
    <xf numFmtId="10" fontId="2" fillId="0" borderId="3" xfId="0" applyNumberFormat="1" applyFont="1" applyBorder="1" applyAlignment="1"/>
    <xf numFmtId="10" fontId="2" fillId="8" borderId="4" xfId="0" applyNumberFormat="1" applyFont="1" applyFill="1" applyBorder="1" applyAlignment="1"/>
    <xf numFmtId="177" fontId="3" fillId="8" borderId="24" xfId="0" applyNumberFormat="1" applyFont="1" applyFill="1" applyBorder="1" applyAlignment="1"/>
    <xf numFmtId="0" fontId="3" fillId="8" borderId="4" xfId="0" applyFont="1" applyFill="1" applyBorder="1" applyAlignment="1">
      <alignment horizontal="center"/>
    </xf>
    <xf numFmtId="170" fontId="2" fillId="0" borderId="4" xfId="0" applyNumberFormat="1" applyFont="1" applyBorder="1" applyAlignment="1"/>
    <xf numFmtId="177" fontId="2" fillId="0" borderId="4" xfId="0" applyNumberFormat="1" applyFont="1" applyBorder="1" applyAlignment="1"/>
    <xf numFmtId="0" fontId="3" fillId="8" borderId="4" xfId="0" applyFont="1" applyFill="1" applyBorder="1" applyAlignment="1"/>
    <xf numFmtId="177" fontId="3" fillId="8" borderId="4" xfId="0" applyNumberFormat="1" applyFont="1" applyFill="1" applyBorder="1" applyAlignment="1"/>
    <xf numFmtId="170" fontId="2" fillId="8" borderId="4" xfId="0" applyNumberFormat="1" applyFont="1" applyFill="1" applyBorder="1" applyAlignment="1"/>
    <xf numFmtId="178" fontId="2" fillId="0" borderId="0" xfId="0" applyNumberFormat="1" applyFont="1" applyAlignment="1"/>
    <xf numFmtId="0" fontId="13" fillId="0" borderId="0" xfId="0" applyFont="1" applyAlignment="1"/>
    <xf numFmtId="3" fontId="3" fillId="9" borderId="4" xfId="0" applyNumberFormat="1" applyFont="1" applyFill="1" applyBorder="1" applyAlignment="1">
      <alignment horizontal="center"/>
    </xf>
    <xf numFmtId="3" fontId="14" fillId="0" borderId="0" xfId="0" applyNumberFormat="1" applyFont="1" applyAlignment="1">
      <alignment horizontal="left"/>
    </xf>
    <xf numFmtId="9" fontId="15" fillId="0" borderId="0" xfId="0" applyNumberFormat="1" applyFont="1" applyAlignment="1"/>
    <xf numFmtId="0" fontId="2" fillId="0" borderId="26" xfId="0" applyFont="1" applyBorder="1" applyAlignment="1">
      <alignment horizontal="left" wrapText="1"/>
    </xf>
    <xf numFmtId="0" fontId="16" fillId="0" borderId="26" xfId="0" applyFont="1" applyBorder="1" applyAlignment="1">
      <alignment horizontal="center" wrapText="1"/>
    </xf>
    <xf numFmtId="164" fontId="2" fillId="9" borderId="21" xfId="0" applyNumberFormat="1" applyFont="1" applyFill="1" applyBorder="1" applyAlignment="1"/>
    <xf numFmtId="0" fontId="2" fillId="0" borderId="2" xfId="0" applyFont="1" applyBorder="1" applyAlignment="1">
      <alignment horizontal="left" wrapText="1"/>
    </xf>
    <xf numFmtId="0" fontId="16" fillId="0" borderId="2" xfId="0" applyFont="1" applyBorder="1" applyAlignment="1">
      <alignment horizontal="center" wrapText="1"/>
    </xf>
    <xf numFmtId="164" fontId="2" fillId="9" borderId="4" xfId="0" applyNumberFormat="1" applyFont="1" applyFill="1" applyBorder="1" applyAlignment="1"/>
    <xf numFmtId="170" fontId="2" fillId="9" borderId="8" xfId="0" applyNumberFormat="1" applyFont="1" applyFill="1" applyBorder="1" applyAlignment="1"/>
    <xf numFmtId="164" fontId="2" fillId="9" borderId="23" xfId="0" applyNumberFormat="1" applyFont="1" applyFill="1" applyBorder="1" applyAlignment="1"/>
    <xf numFmtId="179" fontId="2" fillId="0" borderId="0" xfId="0" applyNumberFormat="1" applyFont="1" applyAlignment="1"/>
    <xf numFmtId="0" fontId="2" fillId="0" borderId="30" xfId="0" applyFont="1" applyBorder="1" applyAlignment="1">
      <alignment horizontal="left" wrapText="1"/>
    </xf>
    <xf numFmtId="170" fontId="2" fillId="0" borderId="25" xfId="0" applyNumberFormat="1" applyFont="1" applyBorder="1" applyAlignment="1"/>
    <xf numFmtId="164" fontId="2" fillId="9" borderId="32" xfId="0" applyNumberFormat="1" applyFont="1" applyFill="1" applyBorder="1" applyAlignment="1"/>
    <xf numFmtId="0" fontId="2" fillId="0" borderId="25" xfId="0" applyFont="1" applyBorder="1" applyAlignment="1">
      <alignment horizontal="left" wrapText="1"/>
    </xf>
    <xf numFmtId="164" fontId="3" fillId="9" borderId="32" xfId="0" applyNumberFormat="1" applyFont="1" applyFill="1" applyBorder="1" applyAlignment="1"/>
    <xf numFmtId="6" fontId="2" fillId="0" borderId="0" xfId="0" applyNumberFormat="1" applyFont="1" applyAlignment="1"/>
    <xf numFmtId="0" fontId="2" fillId="0" borderId="1" xfId="0" applyFont="1" applyBorder="1" applyAlignment="1">
      <alignment wrapText="1"/>
    </xf>
    <xf numFmtId="170" fontId="2" fillId="9" borderId="20" xfId="0" applyNumberFormat="1" applyFont="1" applyFill="1" applyBorder="1" applyAlignment="1"/>
    <xf numFmtId="164" fontId="3" fillId="9" borderId="4" xfId="0" applyNumberFormat="1" applyFont="1" applyFill="1" applyBorder="1" applyAlignment="1"/>
    <xf numFmtId="0" fontId="17" fillId="0" borderId="0" xfId="0" applyFont="1" applyAlignment="1"/>
    <xf numFmtId="0" fontId="3" fillId="11" borderId="20" xfId="0" applyFont="1" applyFill="1" applyBorder="1" applyAlignment="1"/>
    <xf numFmtId="9" fontId="2" fillId="0" borderId="0" xfId="0" applyNumberFormat="1" applyFont="1" applyAlignment="1"/>
    <xf numFmtId="3" fontId="2" fillId="0" borderId="0" xfId="0" applyNumberFormat="1" applyFont="1" applyAlignment="1">
      <alignment horizontal="center"/>
    </xf>
    <xf numFmtId="0" fontId="3" fillId="12" borderId="21" xfId="0" applyFont="1" applyFill="1" applyBorder="1" applyAlignment="1">
      <alignment horizontal="center"/>
    </xf>
    <xf numFmtId="3" fontId="3" fillId="12" borderId="32" xfId="0" applyNumberFormat="1" applyFont="1" applyFill="1" applyBorder="1" applyAlignment="1">
      <alignment horizontal="center"/>
    </xf>
    <xf numFmtId="3" fontId="6" fillId="0" borderId="38" xfId="0" applyNumberFormat="1" applyFont="1" applyBorder="1" applyAlignment="1">
      <alignment horizontal="right" vertical="center"/>
    </xf>
    <xf numFmtId="0" fontId="3" fillId="0" borderId="1" xfId="0" applyFont="1" applyBorder="1" applyAlignment="1"/>
    <xf numFmtId="0" fontId="3" fillId="0" borderId="2" xfId="0" applyFont="1" applyBorder="1" applyAlignment="1"/>
    <xf numFmtId="0" fontId="3" fillId="0" borderId="3" xfId="0" applyFont="1" applyBorder="1" applyAlignment="1"/>
    <xf numFmtId="180" fontId="2" fillId="0" borderId="4" xfId="0" applyNumberFormat="1" applyFont="1" applyBorder="1" applyAlignment="1">
      <alignment horizontal="center"/>
    </xf>
    <xf numFmtId="0" fontId="3" fillId="4" borderId="20" xfId="0" applyFont="1" applyFill="1" applyBorder="1" applyAlignment="1"/>
    <xf numFmtId="170" fontId="2" fillId="0" borderId="0" xfId="0" applyNumberFormat="1" applyFont="1" applyAlignment="1"/>
    <xf numFmtId="9" fontId="3" fillId="0" borderId="0" xfId="0" applyNumberFormat="1" applyFont="1" applyAlignment="1"/>
    <xf numFmtId="0" fontId="3" fillId="13" borderId="21" xfId="0" applyFont="1" applyFill="1" applyBorder="1" applyAlignment="1">
      <alignment horizontal="center"/>
    </xf>
    <xf numFmtId="181" fontId="2" fillId="0" borderId="0" xfId="0" applyNumberFormat="1" applyFont="1" applyAlignment="1"/>
    <xf numFmtId="182" fontId="2" fillId="0" borderId="4" xfId="0" applyNumberFormat="1" applyFont="1" applyBorder="1" applyAlignment="1"/>
    <xf numFmtId="182" fontId="3" fillId="13" borderId="4" xfId="0" applyNumberFormat="1" applyFont="1" applyFill="1" applyBorder="1" applyAlignment="1"/>
    <xf numFmtId="182" fontId="2" fillId="0" borderId="3" xfId="0" applyNumberFormat="1" applyFont="1" applyBorder="1" applyAlignment="1"/>
    <xf numFmtId="182" fontId="3" fillId="13" borderId="24" xfId="0" applyNumberFormat="1" applyFont="1" applyFill="1" applyBorder="1" applyAlignment="1"/>
    <xf numFmtId="0" fontId="2" fillId="14" borderId="20" xfId="0" applyFont="1" applyFill="1" applyBorder="1" applyAlignment="1"/>
    <xf numFmtId="0" fontId="3" fillId="0" borderId="11" xfId="0" applyFont="1" applyBorder="1" applyAlignment="1">
      <alignment horizontal="center" wrapText="1"/>
    </xf>
    <xf numFmtId="182" fontId="3" fillId="4" borderId="24" xfId="0" applyNumberFormat="1" applyFont="1" applyFill="1" applyBorder="1" applyAlignment="1">
      <alignment horizontal="left"/>
    </xf>
    <xf numFmtId="164" fontId="13" fillId="0" borderId="0" xfId="0" applyNumberFormat="1" applyFont="1" applyAlignment="1"/>
    <xf numFmtId="182" fontId="3" fillId="13" borderId="24" xfId="0" applyNumberFormat="1" applyFont="1" applyFill="1" applyBorder="1" applyAlignment="1">
      <alignment horizontal="left"/>
    </xf>
    <xf numFmtId="182" fontId="17" fillId="0" borderId="26" xfId="0" applyNumberFormat="1" applyFont="1" applyBorder="1" applyAlignment="1">
      <alignment horizontal="center"/>
    </xf>
    <xf numFmtId="182" fontId="2" fillId="13" borderId="24" xfId="0" applyNumberFormat="1" applyFont="1" applyFill="1" applyBorder="1" applyAlignment="1"/>
    <xf numFmtId="182" fontId="17" fillId="0" borderId="3" xfId="0" applyNumberFormat="1" applyFont="1" applyBorder="1" applyAlignment="1">
      <alignment horizontal="center"/>
    </xf>
    <xf numFmtId="182" fontId="2" fillId="0" borderId="0" xfId="0" applyNumberFormat="1" applyFont="1" applyAlignment="1"/>
    <xf numFmtId="182" fontId="18" fillId="13" borderId="24" xfId="0" applyNumberFormat="1" applyFont="1" applyFill="1" applyBorder="1" applyAlignment="1">
      <alignment horizontal="center"/>
    </xf>
    <xf numFmtId="182" fontId="2" fillId="13" borderId="4" xfId="0" applyNumberFormat="1" applyFont="1" applyFill="1" applyBorder="1" applyAlignment="1"/>
    <xf numFmtId="0" fontId="17" fillId="0" borderId="0" xfId="0" applyFont="1" applyAlignment="1">
      <alignment horizontal="center"/>
    </xf>
    <xf numFmtId="3" fontId="17" fillId="0" borderId="0" xfId="0" applyNumberFormat="1" applyFont="1" applyAlignment="1">
      <alignment horizontal="center"/>
    </xf>
    <xf numFmtId="182" fontId="2" fillId="4" borderId="4" xfId="0" applyNumberFormat="1" applyFont="1" applyFill="1" applyBorder="1" applyAlignment="1">
      <alignment horizontal="center" wrapText="1"/>
    </xf>
    <xf numFmtId="0" fontId="3" fillId="12" borderId="46" xfId="0" applyFont="1" applyFill="1" applyBorder="1" applyAlignment="1">
      <alignment horizontal="center"/>
    </xf>
    <xf numFmtId="0" fontId="3" fillId="12" borderId="47" xfId="0" applyFont="1" applyFill="1" applyBorder="1" applyAlignment="1">
      <alignment horizontal="center"/>
    </xf>
    <xf numFmtId="0" fontId="3" fillId="12" borderId="28" xfId="0" applyFont="1" applyFill="1" applyBorder="1" applyAlignment="1">
      <alignment horizontal="center"/>
    </xf>
    <xf numFmtId="3" fontId="3" fillId="12" borderId="48" xfId="0" applyNumberFormat="1" applyFont="1" applyFill="1" applyBorder="1" applyAlignment="1">
      <alignment horizontal="center"/>
    </xf>
    <xf numFmtId="3" fontId="3" fillId="12" borderId="49" xfId="0" applyNumberFormat="1" applyFont="1" applyFill="1" applyBorder="1" applyAlignment="1">
      <alignment horizontal="center"/>
    </xf>
    <xf numFmtId="3" fontId="3" fillId="12" borderId="45" xfId="0" applyNumberFormat="1" applyFont="1" applyFill="1" applyBorder="1" applyAlignment="1">
      <alignment horizontal="center"/>
    </xf>
    <xf numFmtId="2" fontId="2" fillId="11" borderId="32" xfId="0" applyNumberFormat="1" applyFont="1" applyFill="1" applyBorder="1" applyAlignment="1">
      <alignment horizontal="center"/>
    </xf>
    <xf numFmtId="2" fontId="2" fillId="4" borderId="20" xfId="0" applyNumberFormat="1" applyFont="1" applyFill="1" applyBorder="1" applyAlignment="1">
      <alignment horizontal="center"/>
    </xf>
    <xf numFmtId="2" fontId="2" fillId="0" borderId="0" xfId="0" applyNumberFormat="1" applyFont="1" applyAlignment="1">
      <alignment horizontal="center"/>
    </xf>
    <xf numFmtId="2" fontId="3" fillId="12" borderId="46" xfId="0" applyNumberFormat="1" applyFont="1" applyFill="1" applyBorder="1" applyAlignment="1">
      <alignment horizontal="center"/>
    </xf>
    <xf numFmtId="2" fontId="3" fillId="12" borderId="21" xfId="0" applyNumberFormat="1" applyFont="1" applyFill="1" applyBorder="1" applyAlignment="1">
      <alignment horizontal="center"/>
    </xf>
    <xf numFmtId="2" fontId="3" fillId="12" borderId="47" xfId="0" applyNumberFormat="1" applyFont="1" applyFill="1" applyBorder="1" applyAlignment="1">
      <alignment horizontal="center"/>
    </xf>
    <xf numFmtId="2" fontId="3" fillId="12" borderId="28" xfId="0" applyNumberFormat="1" applyFont="1" applyFill="1" applyBorder="1" applyAlignment="1">
      <alignment horizontal="center"/>
    </xf>
    <xf numFmtId="1" fontId="3" fillId="12" borderId="48" xfId="0" applyNumberFormat="1" applyFont="1" applyFill="1" applyBorder="1" applyAlignment="1">
      <alignment horizontal="center"/>
    </xf>
    <xf numFmtId="1" fontId="3" fillId="12" borderId="32" xfId="0" applyNumberFormat="1" applyFont="1" applyFill="1" applyBorder="1" applyAlignment="1">
      <alignment horizontal="center"/>
    </xf>
    <xf numFmtId="1" fontId="3" fillId="12" borderId="49" xfId="0" applyNumberFormat="1" applyFont="1" applyFill="1" applyBorder="1" applyAlignment="1">
      <alignment horizontal="center"/>
    </xf>
    <xf numFmtId="1" fontId="3" fillId="12" borderId="45" xfId="0" applyNumberFormat="1" applyFont="1" applyFill="1" applyBorder="1" applyAlignment="1">
      <alignment horizontal="center"/>
    </xf>
    <xf numFmtId="164" fontId="2" fillId="11" borderId="32" xfId="0" applyNumberFormat="1" applyFont="1" applyFill="1" applyBorder="1" applyAlignment="1"/>
    <xf numFmtId="164" fontId="2" fillId="4" borderId="20" xfId="0" applyNumberFormat="1" applyFont="1" applyFill="1" applyBorder="1" applyAlignment="1"/>
    <xf numFmtId="1" fontId="3" fillId="12" borderId="46" xfId="0" applyNumberFormat="1" applyFont="1" applyFill="1" applyBorder="1" applyAlignment="1">
      <alignment horizontal="center"/>
    </xf>
    <xf numFmtId="1" fontId="3" fillId="12" borderId="21" xfId="0" applyNumberFormat="1" applyFont="1" applyFill="1" applyBorder="1" applyAlignment="1">
      <alignment horizontal="center"/>
    </xf>
    <xf numFmtId="1" fontId="3" fillId="12" borderId="47" xfId="0" applyNumberFormat="1" applyFont="1" applyFill="1" applyBorder="1" applyAlignment="1">
      <alignment horizontal="center"/>
    </xf>
    <xf numFmtId="1" fontId="3" fillId="12" borderId="28" xfId="0" applyNumberFormat="1" applyFont="1" applyFill="1" applyBorder="1" applyAlignment="1">
      <alignment horizontal="center"/>
    </xf>
    <xf numFmtId="10" fontId="2" fillId="11" borderId="32" xfId="0" applyNumberFormat="1" applyFont="1" applyFill="1" applyBorder="1" applyAlignment="1">
      <alignment horizontal="center"/>
    </xf>
    <xf numFmtId="9" fontId="2" fillId="0" borderId="0" xfId="0" applyNumberFormat="1" applyFont="1" applyAlignment="1">
      <alignment horizontal="center"/>
    </xf>
    <xf numFmtId="9" fontId="2" fillId="4" borderId="20" xfId="0" applyNumberFormat="1" applyFont="1" applyFill="1" applyBorder="1" applyAlignment="1">
      <alignment horizontal="center"/>
    </xf>
    <xf numFmtId="10" fontId="2" fillId="11" borderId="48" xfId="0" applyNumberFormat="1" applyFont="1" applyFill="1" applyBorder="1" applyAlignment="1">
      <alignment horizontal="center"/>
    </xf>
    <xf numFmtId="0" fontId="3" fillId="15" borderId="21" xfId="0" applyFont="1" applyFill="1" applyBorder="1" applyAlignment="1">
      <alignment horizontal="center"/>
    </xf>
    <xf numFmtId="3" fontId="3" fillId="15" borderId="23" xfId="0" applyNumberFormat="1" applyFont="1" applyFill="1" applyBorder="1" applyAlignment="1">
      <alignment horizontal="center"/>
    </xf>
    <xf numFmtId="0" fontId="3" fillId="4" borderId="4" xfId="0" applyFont="1" applyFill="1" applyBorder="1" applyAlignment="1">
      <alignment horizontal="left"/>
    </xf>
    <xf numFmtId="164" fontId="2" fillId="16" borderId="4" xfId="0" applyNumberFormat="1" applyFont="1" applyFill="1" applyBorder="1" applyAlignment="1"/>
    <xf numFmtId="0" fontId="3" fillId="17" borderId="4" xfId="0" applyFont="1" applyFill="1" applyBorder="1" applyAlignment="1">
      <alignment horizontal="left"/>
    </xf>
    <xf numFmtId="164" fontId="3" fillId="17" borderId="4" xfId="0" applyNumberFormat="1" applyFont="1" applyFill="1" applyBorder="1" applyAlignment="1"/>
    <xf numFmtId="0" fontId="2" fillId="4" borderId="46" xfId="0" applyFont="1" applyFill="1" applyBorder="1" applyAlignment="1"/>
    <xf numFmtId="0" fontId="2" fillId="4" borderId="47" xfId="0" applyFont="1" applyFill="1" applyBorder="1" applyAlignment="1">
      <alignment horizontal="center"/>
    </xf>
    <xf numFmtId="3" fontId="2" fillId="4" borderId="47" xfId="0" applyNumberFormat="1" applyFont="1" applyFill="1" applyBorder="1" applyAlignment="1">
      <alignment horizontal="center"/>
    </xf>
    <xf numFmtId="0" fontId="2" fillId="4" borderId="5" xfId="0" applyFont="1" applyFill="1" applyBorder="1" applyAlignment="1"/>
    <xf numFmtId="0" fontId="2" fillId="4" borderId="8" xfId="0" applyFont="1" applyFill="1" applyBorder="1" applyAlignment="1">
      <alignment horizontal="center"/>
    </xf>
    <xf numFmtId="0" fontId="2" fillId="4" borderId="48" xfId="0" applyFont="1" applyFill="1" applyBorder="1" applyAlignment="1"/>
    <xf numFmtId="0" fontId="2" fillId="4" borderId="49" xfId="0" applyFont="1" applyFill="1" applyBorder="1" applyAlignment="1">
      <alignment horizontal="center"/>
    </xf>
    <xf numFmtId="0" fontId="3" fillId="16" borderId="5" xfId="0" applyFont="1" applyFill="1" applyBorder="1" applyAlignment="1"/>
    <xf numFmtId="0" fontId="3" fillId="16" borderId="8" xfId="0" applyFont="1" applyFill="1" applyBorder="1" applyAlignment="1"/>
    <xf numFmtId="0" fontId="3" fillId="16" borderId="24" xfId="0" applyFont="1" applyFill="1" applyBorder="1" applyAlignment="1"/>
    <xf numFmtId="164" fontId="3" fillId="16" borderId="4" xfId="0" applyNumberFormat="1" applyFont="1" applyFill="1" applyBorder="1" applyAlignment="1"/>
    <xf numFmtId="0" fontId="2" fillId="4" borderId="50" xfId="0" applyFont="1" applyFill="1" applyBorder="1" applyAlignment="1"/>
    <xf numFmtId="0" fontId="3" fillId="17" borderId="5" xfId="0" applyFont="1" applyFill="1" applyBorder="1" applyAlignment="1"/>
    <xf numFmtId="0" fontId="3" fillId="17" borderId="8" xfId="0" applyFont="1" applyFill="1" applyBorder="1" applyAlignment="1"/>
    <xf numFmtId="0" fontId="3" fillId="17" borderId="24" xfId="0" applyFont="1" applyFill="1" applyBorder="1" applyAlignment="1"/>
    <xf numFmtId="0" fontId="2" fillId="17" borderId="24" xfId="0" applyFont="1" applyFill="1" applyBorder="1" applyAlignment="1"/>
    <xf numFmtId="3" fontId="2" fillId="4" borderId="24" xfId="0" applyNumberFormat="1" applyFont="1" applyFill="1" applyBorder="1" applyAlignment="1">
      <alignment horizontal="center"/>
    </xf>
    <xf numFmtId="3" fontId="3" fillId="17" borderId="24" xfId="0" applyNumberFormat="1" applyFont="1" applyFill="1" applyBorder="1" applyAlignment="1">
      <alignment horizontal="center"/>
    </xf>
    <xf numFmtId="0" fontId="2" fillId="17" borderId="20" xfId="0" applyFont="1" applyFill="1" applyBorder="1" applyAlignment="1"/>
    <xf numFmtId="0" fontId="2" fillId="17" borderId="50" xfId="0" applyFont="1" applyFill="1" applyBorder="1" applyAlignment="1"/>
    <xf numFmtId="0" fontId="3" fillId="17" borderId="24" xfId="0" applyFont="1" applyFill="1" applyBorder="1" applyAlignment="1">
      <alignment horizontal="left"/>
    </xf>
    <xf numFmtId="164" fontId="2" fillId="17" borderId="4" xfId="0" applyNumberFormat="1" applyFont="1" applyFill="1" applyBorder="1" applyAlignment="1"/>
    <xf numFmtId="0" fontId="2" fillId="17" borderId="20" xfId="0" applyFont="1" applyFill="1" applyBorder="1" applyAlignment="1">
      <alignment horizontal="center"/>
    </xf>
    <xf numFmtId="3" fontId="2" fillId="17" borderId="20" xfId="0" applyNumberFormat="1" applyFont="1" applyFill="1" applyBorder="1" applyAlignment="1">
      <alignment horizontal="center"/>
    </xf>
    <xf numFmtId="164" fontId="2" fillId="17" borderId="20" xfId="0" applyNumberFormat="1" applyFont="1" applyFill="1" applyBorder="1" applyAlignment="1"/>
    <xf numFmtId="0" fontId="3" fillId="17" borderId="8" xfId="0" applyFont="1" applyFill="1" applyBorder="1" applyAlignment="1">
      <alignment horizontal="center"/>
    </xf>
    <xf numFmtId="3" fontId="3" fillId="17" borderId="8" xfId="0" applyNumberFormat="1" applyFont="1" applyFill="1" applyBorder="1" applyAlignment="1">
      <alignment horizontal="center"/>
    </xf>
    <xf numFmtId="10" fontId="2" fillId="0" borderId="4" xfId="0" applyNumberFormat="1" applyFont="1" applyBorder="1" applyAlignment="1"/>
    <xf numFmtId="9" fontId="2" fillId="0" borderId="4" xfId="0" applyNumberFormat="1" applyFont="1" applyBorder="1" applyAlignment="1"/>
    <xf numFmtId="0" fontId="3" fillId="0" borderId="4" xfId="0" applyFont="1" applyBorder="1" applyAlignment="1">
      <alignment horizontal="center"/>
    </xf>
    <xf numFmtId="10" fontId="19" fillId="0" borderId="4" xfId="0" applyNumberFormat="1" applyFont="1" applyBorder="1" applyAlignment="1">
      <alignment vertical="center"/>
    </xf>
    <xf numFmtId="10" fontId="3" fillId="17" borderId="4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83" fontId="20" fillId="0" borderId="4" xfId="0" applyNumberFormat="1" applyFont="1" applyBorder="1" applyAlignment="1">
      <alignment horizontal="center" vertical="center"/>
    </xf>
    <xf numFmtId="183" fontId="20" fillId="0" borderId="4" xfId="0" applyNumberFormat="1" applyFont="1" applyBorder="1" applyAlignment="1">
      <alignment horizontal="center"/>
    </xf>
    <xf numFmtId="183" fontId="20" fillId="0" borderId="3" xfId="0" applyNumberFormat="1" applyFont="1" applyBorder="1" applyAlignment="1">
      <alignment horizontal="center"/>
    </xf>
    <xf numFmtId="183" fontId="2" fillId="0" borderId="4" xfId="0" applyNumberFormat="1" applyFont="1" applyBorder="1" applyAlignment="1">
      <alignment horizontal="center" vertical="center"/>
    </xf>
    <xf numFmtId="176" fontId="2" fillId="0" borderId="4" xfId="0" applyNumberFormat="1" applyFont="1" applyBorder="1" applyAlignment="1"/>
    <xf numFmtId="0" fontId="2" fillId="18" borderId="24" xfId="0" applyFont="1" applyFill="1" applyBorder="1" applyAlignment="1">
      <alignment horizontal="center"/>
    </xf>
    <xf numFmtId="0" fontId="20" fillId="17" borderId="24" xfId="0" applyFont="1" applyFill="1" applyBorder="1" applyAlignment="1">
      <alignment horizontal="center"/>
    </xf>
    <xf numFmtId="1" fontId="20" fillId="17" borderId="4" xfId="0" applyNumberFormat="1" applyFont="1" applyFill="1" applyBorder="1" applyAlignment="1">
      <alignment horizontal="center"/>
    </xf>
    <xf numFmtId="0" fontId="3" fillId="15" borderId="4" xfId="0" applyFont="1" applyFill="1" applyBorder="1" applyAlignment="1">
      <alignment horizontal="center"/>
    </xf>
    <xf numFmtId="1" fontId="3" fillId="0" borderId="0" xfId="0" applyNumberFormat="1" applyFont="1" applyAlignment="1">
      <alignment horizontal="center"/>
    </xf>
    <xf numFmtId="182" fontId="3" fillId="15" borderId="4" xfId="0" applyNumberFormat="1" applyFont="1" applyFill="1" applyBorder="1" applyAlignment="1"/>
    <xf numFmtId="0" fontId="2" fillId="0" borderId="0" xfId="0" applyFont="1" applyAlignment="1">
      <alignment vertical="center"/>
    </xf>
    <xf numFmtId="181" fontId="2" fillId="0" borderId="4" xfId="0" applyNumberFormat="1" applyFont="1" applyBorder="1" applyAlignment="1"/>
    <xf numFmtId="180" fontId="2" fillId="0" borderId="4" xfId="0" applyNumberFormat="1" applyFont="1" applyBorder="1" applyAlignment="1"/>
    <xf numFmtId="2" fontId="2" fillId="0" borderId="4" xfId="0" applyNumberFormat="1" applyFont="1" applyBorder="1" applyAlignment="1"/>
    <xf numFmtId="0" fontId="2" fillId="0" borderId="0" xfId="0" applyFont="1" applyAlignment="1">
      <alignment horizontal="right"/>
    </xf>
    <xf numFmtId="184" fontId="2" fillId="0" borderId="51" xfId="1" applyNumberFormat="1" applyFont="1" applyBorder="1" applyAlignment="1"/>
    <xf numFmtId="1" fontId="2" fillId="0" borderId="51" xfId="0" applyNumberFormat="1" applyFont="1" applyBorder="1" applyAlignment="1"/>
    <xf numFmtId="175" fontId="2" fillId="0" borderId="51" xfId="0" applyNumberFormat="1" applyFont="1" applyBorder="1" applyAlignment="1"/>
    <xf numFmtId="0" fontId="2" fillId="0" borderId="51" xfId="0" applyFont="1" applyBorder="1" applyAlignment="1"/>
    <xf numFmtId="164" fontId="3" fillId="6" borderId="4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left" wrapText="1"/>
    </xf>
    <xf numFmtId="9" fontId="2" fillId="0" borderId="2" xfId="0" applyNumberFormat="1" applyFont="1" applyFill="1" applyBorder="1" applyAlignment="1">
      <alignment horizontal="center" wrapText="1"/>
    </xf>
    <xf numFmtId="164" fontId="2" fillId="0" borderId="4" xfId="0" applyNumberFormat="1" applyFont="1" applyFill="1" applyBorder="1" applyAlignment="1"/>
    <xf numFmtId="3" fontId="2" fillId="6" borderId="24" xfId="0" applyNumberFormat="1" applyFont="1" applyFill="1" applyBorder="1" applyAlignment="1">
      <alignment horizontal="center" vertical="center"/>
    </xf>
    <xf numFmtId="0" fontId="2" fillId="20" borderId="4" xfId="0" applyFont="1" applyFill="1" applyBorder="1" applyAlignment="1"/>
    <xf numFmtId="166" fontId="3" fillId="3" borderId="46" xfId="0" applyNumberFormat="1" applyFont="1" applyFill="1" applyBorder="1" applyAlignment="1">
      <alignment horizontal="center" vertical="top" wrapText="1"/>
    </xf>
    <xf numFmtId="166" fontId="3" fillId="3" borderId="21" xfId="0" applyNumberFormat="1" applyFont="1" applyFill="1" applyBorder="1" applyAlignment="1"/>
    <xf numFmtId="164" fontId="3" fillId="3" borderId="21" xfId="0" applyNumberFormat="1" applyFont="1" applyFill="1" applyBorder="1" applyAlignment="1"/>
    <xf numFmtId="0" fontId="3" fillId="20" borderId="51" xfId="0" applyFont="1" applyFill="1" applyBorder="1" applyAlignment="1"/>
    <xf numFmtId="166" fontId="3" fillId="20" borderId="51" xfId="0" applyNumberFormat="1" applyFont="1" applyFill="1" applyBorder="1" applyAlignment="1"/>
    <xf numFmtId="0" fontId="3" fillId="0" borderId="4" xfId="0" applyFont="1" applyBorder="1" applyAlignment="1"/>
    <xf numFmtId="166" fontId="3" fillId="0" borderId="1" xfId="0" applyNumberFormat="1" applyFont="1" applyBorder="1" applyAlignment="1">
      <alignment horizontal="center" vertical="top" wrapText="1"/>
    </xf>
    <xf numFmtId="176" fontId="2" fillId="6" borderId="4" xfId="0" applyNumberFormat="1" applyFont="1" applyFill="1" applyBorder="1" applyAlignment="1"/>
    <xf numFmtId="176" fontId="2" fillId="6" borderId="24" xfId="0" applyNumberFormat="1" applyFont="1" applyFill="1" applyBorder="1" applyAlignment="1"/>
    <xf numFmtId="176" fontId="3" fillId="6" borderId="4" xfId="0" applyNumberFormat="1" applyFont="1" applyFill="1" applyBorder="1" applyAlignment="1"/>
    <xf numFmtId="2" fontId="2" fillId="18" borderId="4" xfId="0" applyNumberFormat="1" applyFont="1" applyFill="1" applyBorder="1" applyAlignment="1">
      <alignment horizontal="center"/>
    </xf>
    <xf numFmtId="0" fontId="2" fillId="0" borderId="41" xfId="0" applyFont="1" applyBorder="1" applyAlignment="1"/>
    <xf numFmtId="0" fontId="3" fillId="17" borderId="5" xfId="0" applyFont="1" applyFill="1" applyBorder="1" applyAlignment="1">
      <alignment horizontal="center"/>
    </xf>
    <xf numFmtId="0" fontId="4" fillId="0" borderId="51" xfId="0" applyFont="1" applyBorder="1" applyAlignment="1"/>
    <xf numFmtId="10" fontId="4" fillId="0" borderId="51" xfId="2" applyNumberFormat="1" applyFont="1" applyBorder="1" applyAlignment="1"/>
    <xf numFmtId="10" fontId="4" fillId="0" borderId="51" xfId="0" applyNumberFormat="1" applyFont="1" applyBorder="1" applyAlignment="1"/>
    <xf numFmtId="0" fontId="4" fillId="0" borderId="0" xfId="0" applyFont="1" applyAlignment="1"/>
    <xf numFmtId="0" fontId="23" fillId="0" borderId="0" xfId="0" applyFont="1" applyAlignment="1"/>
    <xf numFmtId="0" fontId="15" fillId="0" borderId="41" xfId="0" applyFont="1" applyBorder="1" applyAlignment="1">
      <alignment horizontal="right"/>
    </xf>
    <xf numFmtId="0" fontId="15" fillId="0" borderId="41" xfId="0" applyFont="1" applyBorder="1" applyAlignment="1"/>
    <xf numFmtId="9" fontId="15" fillId="0" borderId="41" xfId="0" applyNumberFormat="1" applyFont="1" applyBorder="1" applyAlignment="1"/>
    <xf numFmtId="0" fontId="24" fillId="0" borderId="41" xfId="0" applyFont="1" applyBorder="1" applyAlignment="1"/>
    <xf numFmtId="10" fontId="24" fillId="0" borderId="41" xfId="2" applyNumberFormat="1" applyFont="1" applyBorder="1" applyAlignment="1"/>
    <xf numFmtId="183" fontId="4" fillId="0" borderId="4" xfId="0" applyNumberFormat="1" applyFont="1" applyBorder="1" applyAlignment="1">
      <alignment horizontal="center" vertical="center"/>
    </xf>
    <xf numFmtId="0" fontId="4" fillId="0" borderId="41" xfId="0" applyFont="1" applyBorder="1" applyAlignment="1"/>
    <xf numFmtId="0" fontId="23" fillId="0" borderId="41" xfId="0" applyFont="1" applyBorder="1" applyAlignment="1"/>
    <xf numFmtId="0" fontId="26" fillId="0" borderId="0" xfId="0" applyFont="1" applyAlignment="1"/>
    <xf numFmtId="184" fontId="0" fillId="0" borderId="51" xfId="1" applyNumberFormat="1" applyFont="1" applyBorder="1" applyAlignment="1"/>
    <xf numFmtId="184" fontId="4" fillId="21" borderId="51" xfId="1" applyNumberFormat="1" applyFont="1" applyFill="1" applyBorder="1" applyAlignment="1"/>
    <xf numFmtId="0" fontId="25" fillId="0" borderId="4" xfId="0" applyFont="1" applyBorder="1" applyAlignment="1">
      <alignment horizontal="left" wrapText="1"/>
    </xf>
    <xf numFmtId="0" fontId="25" fillId="0" borderId="1" xfId="0" applyFont="1" applyBorder="1" applyAlignment="1">
      <alignment horizontal="center" wrapText="1"/>
    </xf>
    <xf numFmtId="185" fontId="28" fillId="0" borderId="41" xfId="8" applyNumberFormat="1" applyFont="1"/>
    <xf numFmtId="186" fontId="28" fillId="0" borderId="41" xfId="4" applyNumberFormat="1" applyFont="1"/>
    <xf numFmtId="9" fontId="28" fillId="0" borderId="41" xfId="4" applyFont="1"/>
    <xf numFmtId="0" fontId="29" fillId="0" borderId="41" xfId="3" applyFont="1" applyAlignment="1">
      <alignment vertical="center"/>
    </xf>
    <xf numFmtId="187" fontId="25" fillId="0" borderId="41" xfId="5" applyFont="1" applyFill="1" applyAlignment="1">
      <alignment vertical="center"/>
    </xf>
    <xf numFmtId="0" fontId="25" fillId="0" borderId="41" xfId="3" applyFont="1" applyAlignment="1">
      <alignment vertical="center"/>
    </xf>
    <xf numFmtId="3" fontId="28" fillId="0" borderId="41" xfId="3" applyNumberFormat="1" applyFont="1" applyAlignment="1">
      <alignment vertical="center"/>
    </xf>
    <xf numFmtId="0" fontId="31" fillId="0" borderId="51" xfId="3" applyFont="1" applyBorder="1" applyAlignment="1">
      <alignment horizontal="left" vertical="center"/>
    </xf>
    <xf numFmtId="0" fontId="31" fillId="0" borderId="51" xfId="3" applyFont="1" applyBorder="1" applyAlignment="1">
      <alignment horizontal="center" vertical="center"/>
    </xf>
    <xf numFmtId="185" fontId="31" fillId="0" borderId="51" xfId="8" applyNumberFormat="1" applyFont="1" applyFill="1" applyBorder="1" applyAlignment="1">
      <alignment horizontal="center" vertical="center"/>
    </xf>
    <xf numFmtId="181" fontId="30" fillId="0" borderId="51" xfId="8" applyNumberFormat="1" applyFont="1" applyFill="1" applyBorder="1" applyAlignment="1">
      <alignment horizontal="center" vertical="center"/>
    </xf>
    <xf numFmtId="0" fontId="25" fillId="21" borderId="41" xfId="3" applyFont="1" applyFill="1" applyAlignment="1">
      <alignment vertical="center"/>
    </xf>
    <xf numFmtId="0" fontId="32" fillId="0" borderId="41" xfId="3" applyFont="1" applyAlignment="1">
      <alignment vertical="center"/>
    </xf>
    <xf numFmtId="0" fontId="30" fillId="0" borderId="41" xfId="3" applyFont="1" applyAlignment="1">
      <alignment horizontal="left" vertical="center"/>
    </xf>
    <xf numFmtId="0" fontId="30" fillId="0" borderId="41" xfId="3" applyFont="1" applyAlignment="1">
      <alignment horizontal="center" vertical="center"/>
    </xf>
    <xf numFmtId="185" fontId="30" fillId="0" borderId="41" xfId="8" applyNumberFormat="1" applyFont="1" applyFill="1" applyBorder="1" applyAlignment="1">
      <alignment horizontal="center" vertical="center"/>
    </xf>
    <xf numFmtId="0" fontId="25" fillId="0" borderId="41" xfId="3" applyFont="1"/>
    <xf numFmtId="9" fontId="25" fillId="0" borderId="41" xfId="3" applyNumberFormat="1" applyFont="1"/>
    <xf numFmtId="0" fontId="32" fillId="0" borderId="52" xfId="3" applyFont="1" applyBorder="1" applyAlignment="1">
      <alignment vertical="center"/>
    </xf>
    <xf numFmtId="167" fontId="25" fillId="0" borderId="41" xfId="6" applyFont="1" applyFill="1" applyAlignment="1">
      <alignment vertical="center"/>
    </xf>
    <xf numFmtId="180" fontId="25" fillId="0" borderId="41" xfId="3" applyNumberFormat="1" applyFont="1" applyAlignment="1">
      <alignment vertical="center"/>
    </xf>
    <xf numFmtId="167" fontId="32" fillId="0" borderId="41" xfId="6" applyFont="1" applyFill="1" applyBorder="1" applyAlignment="1">
      <alignment vertical="center"/>
    </xf>
    <xf numFmtId="0" fontId="25" fillId="0" borderId="41" xfId="3" applyFont="1" applyAlignment="1">
      <alignment horizontal="center" vertical="center"/>
    </xf>
    <xf numFmtId="167" fontId="31" fillId="0" borderId="51" xfId="3" applyNumberFormat="1" applyFont="1" applyBorder="1" applyAlignment="1">
      <alignment horizontal="left" vertical="center"/>
    </xf>
    <xf numFmtId="167" fontId="25" fillId="0" borderId="51" xfId="6" applyFont="1" applyFill="1" applyBorder="1" applyAlignment="1">
      <alignment horizontal="right" vertical="center"/>
    </xf>
    <xf numFmtId="0" fontId="2" fillId="22" borderId="41" xfId="0" applyFont="1" applyFill="1" applyBorder="1" applyAlignment="1"/>
    <xf numFmtId="0" fontId="15" fillId="22" borderId="41" xfId="0" applyFont="1" applyFill="1" applyBorder="1" applyAlignment="1"/>
    <xf numFmtId="0" fontId="34" fillId="24" borderId="41" xfId="0" applyFont="1" applyFill="1" applyBorder="1" applyAlignment="1">
      <alignment horizontal="center" vertical="top" wrapText="1"/>
    </xf>
    <xf numFmtId="10" fontId="15" fillId="25" borderId="41" xfId="0" applyNumberFormat="1" applyFont="1" applyFill="1" applyBorder="1" applyAlignment="1">
      <alignment horizontal="center" wrapText="1"/>
    </xf>
    <xf numFmtId="0" fontId="34" fillId="25" borderId="41" xfId="0" applyFont="1" applyFill="1" applyBorder="1" applyAlignment="1">
      <alignment wrapText="1"/>
    </xf>
    <xf numFmtId="10" fontId="34" fillId="25" borderId="41" xfId="0" applyNumberFormat="1" applyFont="1" applyFill="1" applyBorder="1" applyAlignment="1">
      <alignment horizontal="center" wrapText="1"/>
    </xf>
    <xf numFmtId="10" fontId="15" fillId="22" borderId="41" xfId="0" applyNumberFormat="1" applyFont="1" applyFill="1" applyBorder="1" applyAlignment="1"/>
    <xf numFmtId="0" fontId="23" fillId="22" borderId="51" xfId="0" applyFont="1" applyFill="1" applyBorder="1" applyAlignment="1">
      <alignment horizontal="center" vertical="center"/>
    </xf>
    <xf numFmtId="0" fontId="4" fillId="22" borderId="51" xfId="0" applyFont="1" applyFill="1" applyBorder="1" applyAlignment="1">
      <alignment vertical="center" wrapText="1"/>
    </xf>
    <xf numFmtId="0" fontId="4" fillId="22" borderId="51" xfId="0" applyFont="1" applyFill="1" applyBorder="1" applyAlignment="1">
      <alignment horizontal="center" vertical="center"/>
    </xf>
    <xf numFmtId="6" fontId="4" fillId="22" borderId="51" xfId="0" applyNumberFormat="1" applyFont="1" applyFill="1" applyBorder="1" applyAlignment="1">
      <alignment horizontal="center" vertical="center"/>
    </xf>
    <xf numFmtId="164" fontId="3" fillId="9" borderId="51" xfId="0" applyNumberFormat="1" applyFont="1" applyFill="1" applyBorder="1" applyAlignment="1"/>
    <xf numFmtId="6" fontId="3" fillId="9" borderId="51" xfId="0" applyNumberFormat="1" applyFont="1" applyFill="1" applyBorder="1" applyAlignment="1">
      <alignment horizontal="center"/>
    </xf>
    <xf numFmtId="164" fontId="2" fillId="22" borderId="41" xfId="0" applyNumberFormat="1" applyFont="1" applyFill="1" applyBorder="1" applyAlignment="1"/>
    <xf numFmtId="164" fontId="3" fillId="25" borderId="41" xfId="0" applyNumberFormat="1" applyFont="1" applyFill="1" applyBorder="1" applyAlignment="1"/>
    <xf numFmtId="0" fontId="32" fillId="0" borderId="0" xfId="0" applyFont="1" applyAlignment="1"/>
    <xf numFmtId="0" fontId="28" fillId="0" borderId="0" xfId="0" applyFont="1" applyAlignment="1"/>
    <xf numFmtId="2" fontId="25" fillId="21" borderId="41" xfId="8" applyNumberFormat="1" applyFont="1" applyFill="1" applyAlignment="1">
      <alignment vertical="center"/>
    </xf>
    <xf numFmtId="49" fontId="25" fillId="0" borderId="41" xfId="3" applyNumberFormat="1" applyFont="1" applyAlignment="1">
      <alignment horizontal="center" vertical="center"/>
    </xf>
    <xf numFmtId="10" fontId="25" fillId="0" borderId="41" xfId="3" applyNumberFormat="1" applyFont="1" applyAlignment="1">
      <alignment vertical="center"/>
    </xf>
    <xf numFmtId="186" fontId="25" fillId="0" borderId="41" xfId="3" applyNumberFormat="1" applyFont="1" applyAlignment="1">
      <alignment vertical="center"/>
    </xf>
    <xf numFmtId="184" fontId="25" fillId="0" borderId="41" xfId="1" applyNumberFormat="1" applyFont="1" applyBorder="1" applyAlignment="1">
      <alignment vertical="center"/>
    </xf>
    <xf numFmtId="49" fontId="25" fillId="0" borderId="51" xfId="3" applyNumberFormat="1" applyFont="1" applyBorder="1" applyAlignment="1">
      <alignment horizontal="center" vertical="center"/>
    </xf>
    <xf numFmtId="186" fontId="25" fillId="0" borderId="51" xfId="3" applyNumberFormat="1" applyFont="1" applyBorder="1"/>
    <xf numFmtId="186" fontId="25" fillId="0" borderId="51" xfId="3" applyNumberFormat="1" applyFont="1" applyBorder="1" applyAlignment="1">
      <alignment vertical="center"/>
    </xf>
    <xf numFmtId="0" fontId="31" fillId="0" borderId="51" xfId="3" applyFont="1" applyFill="1" applyBorder="1" applyAlignment="1">
      <alignment horizontal="left" vertical="center"/>
    </xf>
    <xf numFmtId="185" fontId="31" fillId="21" borderId="51" xfId="8" applyNumberFormat="1" applyFont="1" applyFill="1" applyBorder="1" applyAlignment="1">
      <alignment horizontal="center" vertical="center"/>
    </xf>
    <xf numFmtId="0" fontId="25" fillId="0" borderId="41" xfId="3" applyFont="1" applyFill="1" applyAlignment="1">
      <alignment vertical="center"/>
    </xf>
    <xf numFmtId="0" fontId="31" fillId="22" borderId="51" xfId="3" applyFont="1" applyFill="1" applyBorder="1" applyAlignment="1">
      <alignment horizontal="left" vertical="center"/>
    </xf>
    <xf numFmtId="167" fontId="31" fillId="22" borderId="51" xfId="6" applyFont="1" applyFill="1" applyBorder="1" applyAlignment="1">
      <alignment horizontal="right" vertical="center"/>
    </xf>
    <xf numFmtId="180" fontId="25" fillId="22" borderId="51" xfId="4" applyNumberFormat="1" applyFont="1" applyFill="1" applyBorder="1" applyAlignment="1">
      <alignment horizontal="right" vertical="center"/>
    </xf>
    <xf numFmtId="9" fontId="25" fillId="22" borderId="51" xfId="4" applyNumberFormat="1" applyFont="1" applyFill="1" applyBorder="1" applyAlignment="1">
      <alignment horizontal="right" vertical="center"/>
    </xf>
    <xf numFmtId="0" fontId="3" fillId="26" borderId="4" xfId="0" applyFont="1" applyFill="1" applyBorder="1" applyAlignment="1">
      <alignment horizontal="center" vertical="top" wrapText="1"/>
    </xf>
    <xf numFmtId="167" fontId="32" fillId="23" borderId="51" xfId="6" applyFont="1" applyFill="1" applyBorder="1" applyAlignment="1">
      <alignment horizontal="left" vertical="center"/>
    </xf>
    <xf numFmtId="167" fontId="32" fillId="23" borderId="51" xfId="6" applyFont="1" applyFill="1" applyBorder="1" applyAlignment="1">
      <alignment horizontal="right" vertical="center"/>
    </xf>
    <xf numFmtId="167" fontId="30" fillId="23" borderId="51" xfId="6" applyFont="1" applyFill="1" applyBorder="1" applyAlignment="1">
      <alignment horizontal="right" vertical="center"/>
    </xf>
    <xf numFmtId="180" fontId="32" fillId="23" borderId="51" xfId="4" applyNumberFormat="1" applyFont="1" applyFill="1" applyBorder="1" applyAlignment="1">
      <alignment horizontal="right" vertical="center"/>
    </xf>
    <xf numFmtId="185" fontId="30" fillId="23" borderId="51" xfId="8" applyNumberFormat="1" applyFont="1" applyFill="1" applyBorder="1" applyAlignment="1">
      <alignment horizontal="center" vertical="center"/>
    </xf>
    <xf numFmtId="0" fontId="30" fillId="23" borderId="51" xfId="3" applyFont="1" applyFill="1" applyBorder="1" applyAlignment="1">
      <alignment horizontal="left" vertical="center"/>
    </xf>
    <xf numFmtId="0" fontId="30" fillId="23" borderId="51" xfId="3" applyFont="1" applyFill="1" applyBorder="1" applyAlignment="1">
      <alignment horizontal="center" vertical="center"/>
    </xf>
    <xf numFmtId="0" fontId="2" fillId="27" borderId="0" xfId="0" applyFont="1" applyFill="1" applyAlignment="1"/>
    <xf numFmtId="0" fontId="27" fillId="27" borderId="0" xfId="0" applyFont="1" applyFill="1" applyAlignment="1"/>
    <xf numFmtId="0" fontId="0" fillId="27" borderId="0" xfId="0" applyFont="1" applyFill="1" applyAlignment="1"/>
    <xf numFmtId="184" fontId="3" fillId="28" borderId="4" xfId="1" applyNumberFormat="1" applyFont="1" applyFill="1" applyBorder="1" applyAlignment="1">
      <alignment horizontal="center"/>
    </xf>
    <xf numFmtId="185" fontId="31" fillId="23" borderId="51" xfId="8" applyNumberFormat="1" applyFont="1" applyFill="1" applyBorder="1" applyAlignment="1">
      <alignment horizontal="center" vertical="center"/>
    </xf>
    <xf numFmtId="0" fontId="0" fillId="0" borderId="0" xfId="0" applyFont="1" applyAlignment="1"/>
    <xf numFmtId="0" fontId="3" fillId="32" borderId="4" xfId="0" applyFont="1" applyFill="1" applyBorder="1" applyAlignment="1">
      <alignment horizontal="center" vertical="center" wrapText="1"/>
    </xf>
    <xf numFmtId="0" fontId="3" fillId="32" borderId="51" xfId="0" applyFont="1" applyFill="1" applyBorder="1" applyAlignment="1">
      <alignment horizontal="center" vertical="center" wrapText="1"/>
    </xf>
    <xf numFmtId="0" fontId="19" fillId="0" borderId="0" xfId="0" applyFont="1" applyAlignment="1"/>
    <xf numFmtId="0" fontId="5" fillId="0" borderId="0" xfId="0" applyFont="1" applyAlignment="1"/>
    <xf numFmtId="0" fontId="3" fillId="29" borderId="4" xfId="0" applyFont="1" applyFill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9" fontId="5" fillId="0" borderId="4" xfId="0" applyNumberFormat="1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right" vertical="center" wrapText="1"/>
    </xf>
    <xf numFmtId="0" fontId="19" fillId="30" borderId="4" xfId="0" applyFont="1" applyFill="1" applyBorder="1" applyAlignment="1">
      <alignment vertical="center"/>
    </xf>
    <xf numFmtId="3" fontId="5" fillId="30" borderId="4" xfId="0" applyNumberFormat="1" applyFont="1" applyFill="1" applyBorder="1" applyAlignment="1">
      <alignment vertical="center"/>
    </xf>
    <xf numFmtId="0" fontId="19" fillId="29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30" borderId="4" xfId="0" applyFont="1" applyFill="1" applyBorder="1" applyAlignment="1">
      <alignment horizontal="center" vertical="center"/>
    </xf>
    <xf numFmtId="3" fontId="5" fillId="30" borderId="4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3" fillId="29" borderId="51" xfId="0" applyFont="1" applyFill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  <xf numFmtId="10" fontId="5" fillId="0" borderId="51" xfId="0" applyNumberFormat="1" applyFont="1" applyBorder="1" applyAlignment="1">
      <alignment horizontal="center" vertical="center" wrapText="1"/>
    </xf>
    <xf numFmtId="168" fontId="2" fillId="0" borderId="0" xfId="0" applyNumberFormat="1" applyFont="1" applyAlignment="1"/>
    <xf numFmtId="0" fontId="2" fillId="0" borderId="0" xfId="0" applyFont="1"/>
    <xf numFmtId="10" fontId="2" fillId="0" borderId="0" xfId="0" applyNumberFormat="1" applyFont="1"/>
    <xf numFmtId="0" fontId="5" fillId="19" borderId="51" xfId="0" applyFont="1" applyFill="1" applyBorder="1" applyAlignment="1">
      <alignment horizontal="center" vertical="center" wrapText="1"/>
    </xf>
    <xf numFmtId="0" fontId="5" fillId="32" borderId="51" xfId="0" applyFont="1" applyFill="1" applyBorder="1" applyAlignment="1">
      <alignment horizontal="center" vertical="center" wrapText="1"/>
    </xf>
    <xf numFmtId="3" fontId="5" fillId="19" borderId="51" xfId="0" applyNumberFormat="1" applyFont="1" applyFill="1" applyBorder="1" applyAlignment="1">
      <alignment horizontal="center" vertical="center" wrapText="1"/>
    </xf>
    <xf numFmtId="3" fontId="5" fillId="0" borderId="0" xfId="0" applyNumberFormat="1" applyFont="1" applyAlignment="1">
      <alignment vertical="center" wrapText="1"/>
    </xf>
    <xf numFmtId="3" fontId="5" fillId="0" borderId="4" xfId="0" applyNumberFormat="1" applyFont="1" applyBorder="1" applyAlignment="1">
      <alignment vertical="center" wrapText="1"/>
    </xf>
    <xf numFmtId="9" fontId="5" fillId="0" borderId="0" xfId="0" applyNumberFormat="1" applyFont="1" applyAlignment="1">
      <alignment horizontal="center" vertical="center" wrapText="1"/>
    </xf>
    <xf numFmtId="3" fontId="5" fillId="0" borderId="0" xfId="0" applyNumberFormat="1" applyFont="1" applyAlignment="1">
      <alignment horizontal="right" vertical="center" wrapText="1"/>
    </xf>
    <xf numFmtId="3" fontId="5" fillId="0" borderId="0" xfId="0" applyNumberFormat="1" applyFont="1" applyAlignment="1">
      <alignment vertical="center"/>
    </xf>
    <xf numFmtId="0" fontId="2" fillId="0" borderId="0" xfId="0" applyFont="1" applyAlignment="1">
      <alignment wrapText="1"/>
    </xf>
    <xf numFmtId="0" fontId="3" fillId="33" borderId="4" xfId="0" applyFont="1" applyFill="1" applyBorder="1" applyAlignment="1">
      <alignment horizontal="center" vertical="center"/>
    </xf>
    <xf numFmtId="165" fontId="2" fillId="0" borderId="4" xfId="0" applyNumberFormat="1" applyFont="1" applyBorder="1" applyAlignment="1"/>
    <xf numFmtId="0" fontId="35" fillId="0" borderId="0" xfId="0" applyFont="1" applyAlignment="1"/>
    <xf numFmtId="9" fontId="36" fillId="0" borderId="0" xfId="0" applyNumberFormat="1" applyFont="1" applyAlignment="1">
      <alignment vertical="center" wrapText="1"/>
    </xf>
    <xf numFmtId="0" fontId="3" fillId="34" borderId="4" xfId="0" applyFont="1" applyFill="1" applyBorder="1" applyAlignment="1"/>
    <xf numFmtId="165" fontId="3" fillId="35" borderId="4" xfId="0" applyNumberFormat="1" applyFont="1" applyFill="1" applyBorder="1" applyAlignment="1"/>
    <xf numFmtId="0" fontId="3" fillId="37" borderId="4" xfId="0" applyFont="1" applyFill="1" applyBorder="1" applyAlignment="1"/>
    <xf numFmtId="165" fontId="3" fillId="36" borderId="4" xfId="0" applyNumberFormat="1" applyFont="1" applyFill="1" applyBorder="1" applyAlignment="1"/>
    <xf numFmtId="10" fontId="2" fillId="0" borderId="41" xfId="0" applyNumberFormat="1" applyFont="1" applyBorder="1" applyAlignment="1"/>
    <xf numFmtId="181" fontId="2" fillId="0" borderId="41" xfId="0" applyNumberFormat="1" applyFont="1" applyBorder="1" applyAlignment="1"/>
    <xf numFmtId="10" fontId="5" fillId="0" borderId="41" xfId="0" applyNumberFormat="1" applyFont="1" applyBorder="1" applyAlignment="1">
      <alignment horizontal="center" vertical="center" wrapText="1"/>
    </xf>
    <xf numFmtId="180" fontId="2" fillId="0" borderId="41" xfId="0" applyNumberFormat="1" applyFont="1" applyBorder="1" applyAlignment="1"/>
    <xf numFmtId="2" fontId="2" fillId="0" borderId="41" xfId="0" applyNumberFormat="1" applyFont="1" applyBorder="1" applyAlignment="1"/>
    <xf numFmtId="0" fontId="34" fillId="0" borderId="0" xfId="0" applyFont="1" applyAlignment="1">
      <alignment horizontal="center" vertical="center" wrapText="1"/>
    </xf>
    <xf numFmtId="3" fontId="15" fillId="0" borderId="0" xfId="0" applyNumberFormat="1" applyFont="1" applyAlignment="1">
      <alignment horizontal="center" vertical="center" wrapText="1"/>
    </xf>
    <xf numFmtId="3" fontId="15" fillId="0" borderId="0" xfId="0" applyNumberFormat="1" applyFont="1" applyAlignment="1">
      <alignment vertical="center" wrapText="1"/>
    </xf>
    <xf numFmtId="3" fontId="5" fillId="0" borderId="51" xfId="0" applyNumberFormat="1" applyFont="1" applyBorder="1" applyAlignment="1">
      <alignment vertical="center" wrapText="1"/>
    </xf>
    <xf numFmtId="0" fontId="2" fillId="0" borderId="51" xfId="0" applyFont="1" applyBorder="1" applyAlignment="1">
      <alignment wrapText="1"/>
    </xf>
    <xf numFmtId="0" fontId="15" fillId="0" borderId="0" xfId="0" applyFont="1" applyAlignment="1"/>
    <xf numFmtId="0" fontId="37" fillId="0" borderId="0" xfId="0" applyFont="1" applyAlignment="1"/>
    <xf numFmtId="0" fontId="3" fillId="5" borderId="14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183" fontId="20" fillId="0" borderId="5" xfId="0" applyNumberFormat="1" applyFont="1" applyBorder="1" applyAlignment="1">
      <alignment horizontal="center"/>
    </xf>
    <xf numFmtId="176" fontId="2" fillId="0" borderId="5" xfId="0" applyNumberFormat="1" applyFont="1" applyBorder="1" applyAlignment="1"/>
    <xf numFmtId="176" fontId="4" fillId="0" borderId="5" xfId="0" applyNumberFormat="1" applyFont="1" applyBorder="1" applyAlignment="1"/>
    <xf numFmtId="183" fontId="20" fillId="0" borderId="51" xfId="0" applyNumberFormat="1" applyFont="1" applyBorder="1" applyAlignment="1">
      <alignment horizontal="center"/>
    </xf>
    <xf numFmtId="0" fontId="0" fillId="0" borderId="51" xfId="0" applyFont="1" applyBorder="1" applyAlignment="1"/>
    <xf numFmtId="176" fontId="2" fillId="0" borderId="51" xfId="0" applyNumberFormat="1" applyFont="1" applyBorder="1" applyAlignment="1"/>
    <xf numFmtId="0" fontId="4" fillId="0" borderId="5" xfId="0" applyFont="1" applyBorder="1" applyAlignment="1"/>
    <xf numFmtId="183" fontId="20" fillId="0" borderId="43" xfId="0" applyNumberFormat="1" applyFont="1" applyBorder="1" applyAlignment="1">
      <alignment horizontal="center"/>
    </xf>
    <xf numFmtId="176" fontId="2" fillId="0" borderId="43" xfId="0" applyNumberFormat="1" applyFont="1" applyBorder="1" applyAlignment="1"/>
    <xf numFmtId="183" fontId="20" fillId="0" borderId="51" xfId="0" applyNumberFormat="1" applyFont="1" applyBorder="1" applyAlignment="1"/>
    <xf numFmtId="176" fontId="21" fillId="0" borderId="51" xfId="0" applyNumberFormat="1" applyFont="1" applyBorder="1" applyAlignment="1">
      <alignment vertical="center"/>
    </xf>
    <xf numFmtId="176" fontId="4" fillId="0" borderId="51" xfId="0" applyNumberFormat="1" applyFont="1" applyBorder="1" applyAlignment="1">
      <alignment vertical="center"/>
    </xf>
    <xf numFmtId="164" fontId="4" fillId="0" borderId="51" xfId="0" applyNumberFormat="1" applyFont="1" applyBorder="1" applyAlignment="1"/>
    <xf numFmtId="0" fontId="2" fillId="4" borderId="41" xfId="0" applyFont="1" applyFill="1" applyBorder="1" applyAlignment="1"/>
    <xf numFmtId="0" fontId="2" fillId="17" borderId="41" xfId="0" applyFont="1" applyFill="1" applyBorder="1" applyAlignment="1"/>
    <xf numFmtId="3" fontId="2" fillId="17" borderId="41" xfId="0" applyNumberFormat="1" applyFont="1" applyFill="1" applyBorder="1" applyAlignment="1">
      <alignment horizontal="center"/>
    </xf>
    <xf numFmtId="3" fontId="3" fillId="17" borderId="43" xfId="0" applyNumberFormat="1" applyFont="1" applyFill="1" applyBorder="1" applyAlignment="1">
      <alignment horizontal="center"/>
    </xf>
    <xf numFmtId="10" fontId="3" fillId="17" borderId="5" xfId="0" applyNumberFormat="1" applyFont="1" applyFill="1" applyBorder="1" applyAlignment="1">
      <alignment horizontal="center"/>
    </xf>
    <xf numFmtId="183" fontId="20" fillId="0" borderId="53" xfId="0" applyNumberFormat="1" applyFont="1" applyBorder="1" applyAlignment="1">
      <alignment horizontal="center"/>
    </xf>
    <xf numFmtId="0" fontId="0" fillId="0" borderId="53" xfId="0" applyFont="1" applyBorder="1" applyAlignment="1"/>
    <xf numFmtId="184" fontId="2" fillId="0" borderId="53" xfId="1" applyNumberFormat="1" applyFont="1" applyBorder="1" applyAlignment="1"/>
    <xf numFmtId="0" fontId="23" fillId="15" borderId="48" xfId="0" applyFont="1" applyFill="1" applyBorder="1" applyAlignment="1">
      <alignment horizontal="center"/>
    </xf>
    <xf numFmtId="0" fontId="22" fillId="0" borderId="51" xfId="0" applyFont="1" applyBorder="1" applyAlignment="1"/>
    <xf numFmtId="2" fontId="23" fillId="15" borderId="57" xfId="0" applyNumberFormat="1" applyFont="1" applyFill="1" applyBorder="1" applyAlignment="1">
      <alignment horizont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left"/>
    </xf>
    <xf numFmtId="9" fontId="2" fillId="0" borderId="4" xfId="2" applyFont="1" applyBorder="1" applyAlignment="1">
      <alignment horizontal="center"/>
    </xf>
    <xf numFmtId="0" fontId="2" fillId="22" borderId="51" xfId="0" applyFont="1" applyFill="1" applyBorder="1" applyAlignment="1"/>
    <xf numFmtId="0" fontId="3" fillId="33" borderId="51" xfId="0" applyFont="1" applyFill="1" applyBorder="1" applyAlignment="1">
      <alignment horizontal="center"/>
    </xf>
    <xf numFmtId="184" fontId="2" fillId="0" borderId="4" xfId="1" applyNumberFormat="1" applyFont="1" applyFill="1" applyBorder="1" applyAlignment="1"/>
    <xf numFmtId="184" fontId="2" fillId="0" borderId="4" xfId="1" applyNumberFormat="1" applyFont="1" applyBorder="1" applyAlignment="1"/>
    <xf numFmtId="168" fontId="3" fillId="36" borderId="4" xfId="0" applyNumberFormat="1" applyFont="1" applyFill="1" applyBorder="1" applyAlignment="1"/>
    <xf numFmtId="184" fontId="5" fillId="0" borderId="51" xfId="1" applyNumberFormat="1" applyFont="1" applyBorder="1" applyAlignment="1"/>
    <xf numFmtId="169" fontId="10" fillId="0" borderId="0" xfId="0" applyNumberFormat="1" applyFont="1" applyAlignment="1"/>
    <xf numFmtId="0" fontId="3" fillId="34" borderId="53" xfId="0" applyFont="1" applyFill="1" applyBorder="1" applyAlignment="1"/>
    <xf numFmtId="0" fontId="3" fillId="34" borderId="56" xfId="0" applyFont="1" applyFill="1" applyBorder="1" applyAlignment="1"/>
    <xf numFmtId="0" fontId="3" fillId="33" borderId="53" xfId="0" applyFont="1" applyFill="1" applyBorder="1" applyAlignment="1">
      <alignment horizontal="center"/>
    </xf>
    <xf numFmtId="0" fontId="3" fillId="0" borderId="41" xfId="0" applyFont="1" applyFill="1" applyBorder="1" applyAlignment="1">
      <alignment horizontal="center"/>
    </xf>
    <xf numFmtId="184" fontId="2" fillId="0" borderId="41" xfId="1" applyNumberFormat="1" applyFont="1" applyFill="1" applyBorder="1" applyAlignment="1"/>
    <xf numFmtId="165" fontId="3" fillId="0" borderId="41" xfId="0" applyNumberFormat="1" applyFont="1" applyFill="1" applyBorder="1" applyAlignment="1"/>
    <xf numFmtId="184" fontId="3" fillId="34" borderId="51" xfId="0" applyNumberFormat="1" applyFont="1" applyFill="1" applyBorder="1" applyAlignment="1"/>
    <xf numFmtId="189" fontId="2" fillId="0" borderId="51" xfId="1" applyNumberFormat="1" applyFont="1" applyBorder="1" applyAlignment="1">
      <alignment horizontal="center"/>
    </xf>
    <xf numFmtId="184" fontId="2" fillId="0" borderId="51" xfId="1" applyNumberFormat="1" applyFont="1" applyBorder="1" applyAlignment="1">
      <alignment horizontal="center"/>
    </xf>
    <xf numFmtId="0" fontId="0" fillId="0" borderId="51" xfId="0" applyFont="1" applyBorder="1" applyAlignment="1">
      <alignment horizontal="center"/>
    </xf>
    <xf numFmtId="0" fontId="5" fillId="0" borderId="51" xfId="0" applyFont="1" applyBorder="1" applyAlignment="1"/>
    <xf numFmtId="3" fontId="10" fillId="0" borderId="0" xfId="0" applyNumberFormat="1" applyFont="1" applyAlignment="1">
      <alignment vertical="center" wrapText="1"/>
    </xf>
    <xf numFmtId="0" fontId="19" fillId="33" borderId="1" xfId="0" applyFont="1" applyFill="1" applyBorder="1" applyAlignment="1">
      <alignment vertical="center" wrapText="1"/>
    </xf>
    <xf numFmtId="0" fontId="4" fillId="33" borderId="3" xfId="0" applyFont="1" applyFill="1" applyBorder="1" applyAlignment="1"/>
    <xf numFmtId="0" fontId="3" fillId="0" borderId="0" xfId="0" applyFont="1" applyAlignment="1">
      <alignment horizontal="right"/>
    </xf>
    <xf numFmtId="165" fontId="3" fillId="0" borderId="41" xfId="0" applyNumberFormat="1" applyFont="1" applyFill="1" applyBorder="1" applyAlignment="1">
      <alignment vertical="center"/>
    </xf>
    <xf numFmtId="0" fontId="3" fillId="0" borderId="21" xfId="0" applyFont="1" applyBorder="1" applyAlignment="1">
      <alignment horizontal="left"/>
    </xf>
    <xf numFmtId="9" fontId="2" fillId="0" borderId="21" xfId="2" applyFont="1" applyBorder="1" applyAlignment="1">
      <alignment horizontal="center"/>
    </xf>
    <xf numFmtId="165" fontId="2" fillId="0" borderId="21" xfId="0" applyNumberFormat="1" applyFont="1" applyBorder="1" applyAlignment="1"/>
    <xf numFmtId="0" fontId="2" fillId="37" borderId="51" xfId="0" applyFont="1" applyFill="1" applyBorder="1" applyAlignment="1"/>
    <xf numFmtId="0" fontId="3" fillId="37" borderId="51" xfId="0" applyFont="1" applyFill="1" applyBorder="1" applyAlignment="1">
      <alignment horizontal="center" wrapText="1"/>
    </xf>
    <xf numFmtId="165" fontId="2" fillId="36" borderId="51" xfId="0" applyNumberFormat="1" applyFont="1" applyFill="1" applyBorder="1" applyAlignment="1"/>
    <xf numFmtId="165" fontId="3" fillId="36" borderId="5" xfId="0" applyNumberFormat="1" applyFont="1" applyFill="1" applyBorder="1" applyAlignment="1"/>
    <xf numFmtId="0" fontId="2" fillId="0" borderId="5" xfId="0" applyFont="1" applyBorder="1" applyAlignment="1"/>
    <xf numFmtId="165" fontId="3" fillId="35" borderId="51" xfId="0" applyNumberFormat="1" applyFont="1" applyFill="1" applyBorder="1" applyAlignment="1"/>
    <xf numFmtId="0" fontId="19" fillId="0" borderId="51" xfId="0" applyFont="1" applyBorder="1" applyAlignment="1"/>
    <xf numFmtId="165" fontId="3" fillId="35" borderId="5" xfId="0" applyNumberFormat="1" applyFont="1" applyFill="1" applyBorder="1" applyAlignment="1"/>
    <xf numFmtId="0" fontId="3" fillId="33" borderId="5" xfId="0" applyFont="1" applyFill="1" applyBorder="1" applyAlignment="1">
      <alignment horizontal="center" vertical="center"/>
    </xf>
    <xf numFmtId="165" fontId="2" fillId="0" borderId="32" xfId="0" applyNumberFormat="1" applyFont="1" applyBorder="1" applyAlignment="1"/>
    <xf numFmtId="0" fontId="3" fillId="33" borderId="51" xfId="0" applyFont="1" applyFill="1" applyBorder="1" applyAlignment="1">
      <alignment horizontal="center" vertical="center"/>
    </xf>
    <xf numFmtId="165" fontId="15" fillId="0" borderId="0" xfId="0" applyNumberFormat="1" applyFont="1" applyAlignment="1"/>
    <xf numFmtId="169" fontId="15" fillId="0" borderId="0" xfId="0" applyNumberFormat="1" applyFont="1" applyAlignment="1"/>
    <xf numFmtId="9" fontId="2" fillId="0" borderId="51" xfId="0" applyNumberFormat="1" applyFont="1" applyFill="1" applyBorder="1" applyAlignment="1"/>
    <xf numFmtId="0" fontId="15" fillId="0" borderId="20" xfId="0" applyFont="1" applyFill="1" applyBorder="1" applyAlignment="1"/>
    <xf numFmtId="3" fontId="2" fillId="29" borderId="51" xfId="0" applyNumberFormat="1" applyFont="1" applyFill="1" applyBorder="1" applyAlignment="1"/>
    <xf numFmtId="1" fontId="2" fillId="38" borderId="51" xfId="0" applyNumberFormat="1" applyFont="1" applyFill="1" applyBorder="1" applyAlignment="1"/>
    <xf numFmtId="3" fontId="2" fillId="38" borderId="51" xfId="0" applyNumberFormat="1" applyFont="1" applyFill="1" applyBorder="1" applyAlignment="1"/>
    <xf numFmtId="0" fontId="2" fillId="0" borderId="51" xfId="0" applyFont="1" applyBorder="1" applyAlignment="1">
      <alignment horizontal="left" wrapText="1"/>
    </xf>
    <xf numFmtId="164" fontId="2" fillId="0" borderId="51" xfId="0" applyNumberFormat="1" applyFont="1" applyBorder="1" applyAlignment="1"/>
    <xf numFmtId="184" fontId="3" fillId="13" borderId="4" xfId="1" applyNumberFormat="1" applyFont="1" applyFill="1" applyBorder="1" applyAlignment="1"/>
    <xf numFmtId="184" fontId="2" fillId="0" borderId="3" xfId="1" applyNumberFormat="1" applyFont="1" applyBorder="1" applyAlignment="1"/>
    <xf numFmtId="184" fontId="3" fillId="13" borderId="24" xfId="1" applyNumberFormat="1" applyFont="1" applyFill="1" applyBorder="1" applyAlignment="1"/>
    <xf numFmtId="184" fontId="2" fillId="11" borderId="20" xfId="1" applyNumberFormat="1" applyFont="1" applyFill="1" applyBorder="1" applyAlignment="1"/>
    <xf numFmtId="184" fontId="2" fillId="0" borderId="0" xfId="1" applyNumberFormat="1" applyFont="1" applyAlignment="1"/>
    <xf numFmtId="184" fontId="2" fillId="13" borderId="24" xfId="1" applyNumberFormat="1" applyFont="1" applyFill="1" applyBorder="1" applyAlignment="1"/>
    <xf numFmtId="184" fontId="2" fillId="21" borderId="3" xfId="1" applyNumberFormat="1" applyFont="1" applyFill="1" applyBorder="1" applyAlignment="1"/>
    <xf numFmtId="184" fontId="3" fillId="13" borderId="45" xfId="1" applyNumberFormat="1" applyFont="1" applyFill="1" applyBorder="1" applyAlignment="1"/>
    <xf numFmtId="184" fontId="3" fillId="13" borderId="32" xfId="1" applyNumberFormat="1" applyFont="1" applyFill="1" applyBorder="1" applyAlignment="1"/>
    <xf numFmtId="1" fontId="2" fillId="0" borderId="24" xfId="0" applyNumberFormat="1" applyFont="1" applyBorder="1" applyAlignment="1">
      <alignment horizontal="center" wrapText="1"/>
    </xf>
    <xf numFmtId="164" fontId="3" fillId="6" borderId="24" xfId="0" applyNumberFormat="1" applyFont="1" applyFill="1" applyBorder="1" applyAlignment="1"/>
    <xf numFmtId="0" fontId="2" fillId="4" borderId="51" xfId="0" applyFont="1" applyFill="1" applyBorder="1" applyAlignment="1">
      <alignment horizontal="left" vertical="top" wrapText="1"/>
    </xf>
    <xf numFmtId="0" fontId="2" fillId="4" borderId="51" xfId="0" applyFont="1" applyFill="1" applyBorder="1" applyAlignment="1">
      <alignment horizontal="left" wrapText="1"/>
    </xf>
    <xf numFmtId="0" fontId="3" fillId="6" borderId="51" xfId="0" applyFont="1" applyFill="1" applyBorder="1" applyAlignment="1"/>
    <xf numFmtId="9" fontId="2" fillId="38" borderId="51" xfId="0" applyNumberFormat="1" applyFont="1" applyFill="1" applyBorder="1" applyAlignment="1">
      <alignment horizontal="center"/>
    </xf>
    <xf numFmtId="0" fontId="3" fillId="31" borderId="51" xfId="0" applyFont="1" applyFill="1" applyBorder="1" applyAlignment="1">
      <alignment horizontal="center"/>
    </xf>
    <xf numFmtId="0" fontId="3" fillId="31" borderId="51" xfId="0" applyFont="1" applyFill="1" applyBorder="1" applyAlignment="1">
      <alignment horizontal="left" wrapText="1"/>
    </xf>
    <xf numFmtId="164" fontId="2" fillId="39" borderId="51" xfId="0" applyNumberFormat="1" applyFont="1" applyFill="1" applyBorder="1" applyAlignment="1"/>
    <xf numFmtId="164" fontId="2" fillId="0" borderId="51" xfId="0" applyNumberFormat="1" applyFont="1" applyFill="1" applyBorder="1" applyAlignment="1"/>
    <xf numFmtId="2" fontId="2" fillId="0" borderId="0" xfId="1" applyNumberFormat="1" applyFont="1" applyAlignment="1"/>
    <xf numFmtId="164" fontId="2" fillId="16" borderId="32" xfId="0" applyNumberFormat="1" applyFont="1" applyFill="1" applyBorder="1" applyAlignment="1"/>
    <xf numFmtId="0" fontId="3" fillId="40" borderId="51" xfId="0" applyFont="1" applyFill="1" applyBorder="1" applyAlignment="1">
      <alignment horizontal="center"/>
    </xf>
    <xf numFmtId="0" fontId="25" fillId="0" borderId="41" xfId="3" applyFont="1" applyAlignment="1">
      <alignment horizontal="right" vertical="center"/>
    </xf>
    <xf numFmtId="185" fontId="25" fillId="0" borderId="41" xfId="8" applyNumberFormat="1" applyFont="1" applyAlignment="1">
      <alignment horizontal="right" vertical="center"/>
    </xf>
    <xf numFmtId="6" fontId="4" fillId="0" borderId="43" xfId="0" applyNumberFormat="1" applyFont="1" applyBorder="1" applyAlignment="1"/>
    <xf numFmtId="0" fontId="3" fillId="2" borderId="11" xfId="0" applyFont="1" applyFill="1" applyBorder="1" applyAlignment="1">
      <alignment horizontal="center" vertical="center"/>
    </xf>
    <xf numFmtId="0" fontId="4" fillId="0" borderId="13" xfId="0" applyFont="1" applyBorder="1"/>
    <xf numFmtId="0" fontId="3" fillId="2" borderId="14" xfId="0" applyFont="1" applyFill="1" applyBorder="1" applyAlignment="1">
      <alignment horizontal="center" vertical="center"/>
    </xf>
    <xf numFmtId="0" fontId="4" fillId="0" borderId="15" xfId="0" applyFont="1" applyBorder="1"/>
    <xf numFmtId="0" fontId="3" fillId="2" borderId="1" xfId="0" applyFont="1" applyFill="1" applyBorder="1" applyAlignment="1">
      <alignment horizontal="center"/>
    </xf>
    <xf numFmtId="0" fontId="4" fillId="0" borderId="3" xfId="0" applyFont="1" applyBorder="1"/>
    <xf numFmtId="0" fontId="4" fillId="0" borderId="2" xfId="0" applyFont="1" applyBorder="1"/>
    <xf numFmtId="0" fontId="2" fillId="0" borderId="1" xfId="0" applyFont="1" applyBorder="1" applyAlignment="1">
      <alignment horizontal="left"/>
    </xf>
    <xf numFmtId="0" fontId="3" fillId="3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top" wrapText="1"/>
    </xf>
    <xf numFmtId="0" fontId="4" fillId="0" borderId="7" xfId="0" applyFont="1" applyBorder="1"/>
    <xf numFmtId="0" fontId="3" fillId="3" borderId="1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center" vertical="top" wrapText="1"/>
    </xf>
    <xf numFmtId="0" fontId="4" fillId="0" borderId="10" xfId="0" applyFont="1" applyBorder="1"/>
    <xf numFmtId="0" fontId="3" fillId="2" borderId="9" xfId="0" applyFont="1" applyFill="1" applyBorder="1" applyAlignment="1">
      <alignment horizontal="center"/>
    </xf>
    <xf numFmtId="0" fontId="4" fillId="0" borderId="12" xfId="0" applyFont="1" applyBorder="1"/>
    <xf numFmtId="0" fontId="30" fillId="23" borderId="53" xfId="3" applyFont="1" applyFill="1" applyBorder="1" applyAlignment="1">
      <alignment horizontal="center" vertical="center"/>
    </xf>
    <xf numFmtId="0" fontId="30" fillId="23" borderId="56" xfId="3" applyFont="1" applyFill="1" applyBorder="1" applyAlignment="1">
      <alignment horizontal="center" vertical="center"/>
    </xf>
    <xf numFmtId="0" fontId="30" fillId="23" borderId="54" xfId="3" applyFont="1" applyFill="1" applyBorder="1" applyAlignment="1">
      <alignment horizontal="center" vertical="center"/>
    </xf>
    <xf numFmtId="0" fontId="32" fillId="0" borderId="52" xfId="3" applyFont="1" applyBorder="1" applyAlignment="1">
      <alignment horizontal="left" vertical="center"/>
    </xf>
    <xf numFmtId="0" fontId="3" fillId="5" borderId="21" xfId="0" applyFont="1" applyFill="1" applyBorder="1" applyAlignment="1">
      <alignment horizontal="center" wrapText="1"/>
    </xf>
    <xf numFmtId="0" fontId="3" fillId="5" borderId="32" xfId="0" applyFont="1" applyFill="1" applyBorder="1" applyAlignment="1">
      <alignment horizont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0" borderId="25" xfId="0" applyFont="1" applyBorder="1" applyAlignment="1">
      <alignment horizontal="left" wrapText="1"/>
    </xf>
    <xf numFmtId="0" fontId="4" fillId="0" borderId="25" xfId="0" applyFont="1" applyBorder="1"/>
    <xf numFmtId="0" fontId="3" fillId="5" borderId="16" xfId="0" applyFont="1" applyFill="1" applyBorder="1" applyAlignment="1">
      <alignment horizontal="center" vertical="center" wrapText="1"/>
    </xf>
    <xf numFmtId="0" fontId="4" fillId="0" borderId="17" xfId="0" applyFont="1" applyBorder="1"/>
    <xf numFmtId="0" fontId="4" fillId="0" borderId="18" xfId="0" applyFont="1" applyBorder="1"/>
    <xf numFmtId="0" fontId="4" fillId="0" borderId="19" xfId="0" applyFont="1" applyBorder="1"/>
    <xf numFmtId="0" fontId="3" fillId="6" borderId="1" xfId="0" applyFont="1" applyFill="1" applyBorder="1" applyAlignment="1">
      <alignment horizontal="center"/>
    </xf>
    <xf numFmtId="0" fontId="3" fillId="5" borderId="21" xfId="0" applyFont="1" applyFill="1" applyBorder="1" applyAlignment="1">
      <alignment horizontal="center" vertical="center" wrapText="1"/>
    </xf>
    <xf numFmtId="0" fontId="3" fillId="5" borderId="32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/>
    </xf>
    <xf numFmtId="0" fontId="3" fillId="6" borderId="24" xfId="0" applyFont="1" applyFill="1" applyBorder="1" applyAlignment="1">
      <alignment horizontal="center"/>
    </xf>
    <xf numFmtId="0" fontId="11" fillId="0" borderId="0" xfId="0" applyFont="1" applyAlignment="1">
      <alignment vertical="center"/>
    </xf>
    <xf numFmtId="0" fontId="0" fillId="0" borderId="0" xfId="0" applyFont="1" applyAlignment="1"/>
    <xf numFmtId="0" fontId="8" fillId="0" borderId="0" xfId="0" applyFont="1" applyAlignment="1">
      <alignment vertical="center"/>
    </xf>
    <xf numFmtId="0" fontId="3" fillId="31" borderId="51" xfId="0" applyFont="1" applyFill="1" applyBorder="1" applyAlignment="1">
      <alignment horizontal="center"/>
    </xf>
    <xf numFmtId="0" fontId="0" fillId="31" borderId="51" xfId="0" applyFont="1" applyFill="1" applyBorder="1" applyAlignment="1"/>
    <xf numFmtId="10" fontId="2" fillId="6" borderId="51" xfId="0" applyNumberFormat="1" applyFont="1" applyFill="1" applyBorder="1" applyAlignment="1">
      <alignment horizontal="center"/>
    </xf>
    <xf numFmtId="0" fontId="4" fillId="0" borderId="51" xfId="0" applyFont="1" applyBorder="1"/>
    <xf numFmtId="0" fontId="3" fillId="5" borderId="51" xfId="0" applyFont="1" applyFill="1" applyBorder="1" applyAlignment="1">
      <alignment horizontal="center" vertical="center" wrapText="1"/>
    </xf>
    <xf numFmtId="0" fontId="3" fillId="5" borderId="47" xfId="0" applyFont="1" applyFill="1" applyBorder="1" applyAlignment="1">
      <alignment horizontal="center" vertical="center" wrapText="1"/>
    </xf>
    <xf numFmtId="0" fontId="4" fillId="0" borderId="49" xfId="0" applyFont="1" applyBorder="1"/>
    <xf numFmtId="0" fontId="2" fillId="0" borderId="1" xfId="0" applyFont="1" applyBorder="1" applyAlignment="1">
      <alignment horizontal="left" wrapText="1"/>
    </xf>
    <xf numFmtId="0" fontId="3" fillId="5" borderId="11" xfId="0" applyFont="1" applyFill="1" applyBorder="1" applyAlignment="1">
      <alignment horizontal="center" wrapText="1"/>
    </xf>
    <xf numFmtId="0" fontId="3" fillId="5" borderId="5" xfId="0" applyFont="1" applyFill="1" applyBorder="1" applyAlignment="1">
      <alignment horizontal="center" wrapText="1"/>
    </xf>
    <xf numFmtId="0" fontId="3" fillId="5" borderId="24" xfId="0" applyFont="1" applyFill="1" applyBorder="1" applyAlignment="1">
      <alignment horizontal="center" wrapText="1"/>
    </xf>
    <xf numFmtId="0" fontId="15" fillId="22" borderId="41" xfId="0" applyFont="1" applyFill="1" applyBorder="1" applyAlignment="1">
      <alignment horizontal="left" wrapText="1"/>
    </xf>
    <xf numFmtId="0" fontId="23" fillId="5" borderId="21" xfId="0" applyFont="1" applyFill="1" applyBorder="1" applyAlignment="1">
      <alignment horizontal="center" vertical="center" wrapText="1"/>
    </xf>
    <xf numFmtId="0" fontId="23" fillId="5" borderId="32" xfId="0" applyFont="1" applyFill="1" applyBorder="1" applyAlignment="1">
      <alignment horizontal="center" vertical="center" wrapText="1"/>
    </xf>
    <xf numFmtId="0" fontId="34" fillId="24" borderId="41" xfId="0" applyFont="1" applyFill="1" applyBorder="1" applyAlignment="1">
      <alignment horizontal="center" vertical="top" wrapText="1"/>
    </xf>
    <xf numFmtId="0" fontId="15" fillId="22" borderId="41" xfId="0" applyFont="1" applyFill="1" applyBorder="1"/>
    <xf numFmtId="0" fontId="3" fillId="5" borderId="1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/>
    </xf>
    <xf numFmtId="0" fontId="4" fillId="0" borderId="22" xfId="0" applyFont="1" applyBorder="1"/>
    <xf numFmtId="0" fontId="2" fillId="0" borderId="52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9" borderId="1" xfId="0" applyFont="1" applyFill="1" applyBorder="1" applyAlignment="1">
      <alignment horizontal="center"/>
    </xf>
    <xf numFmtId="0" fontId="3" fillId="10" borderId="51" xfId="0" applyFont="1" applyFill="1" applyBorder="1" applyAlignment="1">
      <alignment horizontal="center" vertical="center" wrapText="1"/>
    </xf>
    <xf numFmtId="0" fontId="3" fillId="9" borderId="51" xfId="0" applyFont="1" applyFill="1" applyBorder="1" applyAlignment="1">
      <alignment horizontal="center"/>
    </xf>
    <xf numFmtId="0" fontId="3" fillId="10" borderId="14" xfId="0" applyFont="1" applyFill="1" applyBorder="1" applyAlignment="1">
      <alignment horizontal="center" vertical="center" wrapText="1"/>
    </xf>
    <xf numFmtId="0" fontId="3" fillId="10" borderId="16" xfId="0" applyFont="1" applyFill="1" applyBorder="1" applyAlignment="1">
      <alignment horizontal="center" vertical="center" wrapText="1"/>
    </xf>
    <xf numFmtId="0" fontId="4" fillId="0" borderId="26" xfId="0" applyFont="1" applyBorder="1"/>
    <xf numFmtId="0" fontId="4" fillId="0" borderId="31" xfId="0" applyFont="1" applyBorder="1"/>
    <xf numFmtId="0" fontId="3" fillId="10" borderId="11" xfId="0" applyFont="1" applyFill="1" applyBorder="1" applyAlignment="1">
      <alignment horizontal="center" vertical="center" wrapText="1"/>
    </xf>
    <xf numFmtId="0" fontId="3" fillId="9" borderId="33" xfId="0" applyFont="1" applyFill="1" applyBorder="1" applyAlignment="1">
      <alignment horizontal="center"/>
    </xf>
    <xf numFmtId="0" fontId="4" fillId="0" borderId="34" xfId="0" applyFont="1" applyBorder="1"/>
    <xf numFmtId="0" fontId="4" fillId="0" borderId="35" xfId="0" applyFont="1" applyBorder="1"/>
    <xf numFmtId="0" fontId="2" fillId="4" borderId="1" xfId="0" applyFont="1" applyFill="1" applyBorder="1" applyAlignment="1">
      <alignment horizontal="center"/>
    </xf>
    <xf numFmtId="0" fontId="3" fillId="13" borderId="1" xfId="0" applyFont="1" applyFill="1" applyBorder="1" applyAlignment="1">
      <alignment horizontal="center"/>
    </xf>
    <xf numFmtId="0" fontId="18" fillId="13" borderId="1" xfId="0" applyFont="1" applyFill="1" applyBorder="1" applyAlignment="1">
      <alignment horizontal="left"/>
    </xf>
    <xf numFmtId="182" fontId="2" fillId="0" borderId="25" xfId="0" applyNumberFormat="1" applyFont="1" applyBorder="1" applyAlignment="1">
      <alignment horizontal="center"/>
    </xf>
    <xf numFmtId="0" fontId="4" fillId="0" borderId="29" xfId="0" applyFont="1" applyBorder="1"/>
    <xf numFmtId="182" fontId="2" fillId="0" borderId="1" xfId="0" applyNumberFormat="1" applyFont="1" applyBorder="1" applyAlignment="1">
      <alignment horizontal="center"/>
    </xf>
    <xf numFmtId="182" fontId="3" fillId="13" borderId="1" xfId="0" applyNumberFormat="1" applyFont="1" applyFill="1" applyBorder="1" applyAlignment="1">
      <alignment horizontal="center"/>
    </xf>
    <xf numFmtId="182" fontId="2" fillId="4" borderId="1" xfId="0" applyNumberFormat="1" applyFont="1" applyFill="1" applyBorder="1" applyAlignment="1">
      <alignment horizontal="center"/>
    </xf>
    <xf numFmtId="182" fontId="3" fillId="0" borderId="1" xfId="0" applyNumberFormat="1" applyFont="1" applyBorder="1" applyAlignment="1">
      <alignment horizontal="left"/>
    </xf>
    <xf numFmtId="182" fontId="3" fillId="0" borderId="1" xfId="0" applyNumberFormat="1" applyFont="1" applyBorder="1" applyAlignment="1">
      <alignment horizontal="center"/>
    </xf>
    <xf numFmtId="0" fontId="2" fillId="0" borderId="16" xfId="0" applyFont="1" applyBorder="1" applyAlignment="1">
      <alignment horizontal="center" vertical="center"/>
    </xf>
    <xf numFmtId="0" fontId="4" fillId="0" borderId="36" xfId="0" applyFont="1" applyBorder="1"/>
    <xf numFmtId="0" fontId="4" fillId="0" borderId="27" xfId="0" applyFont="1" applyBorder="1"/>
    <xf numFmtId="0" fontId="4" fillId="0" borderId="37" xfId="0" applyFont="1" applyBorder="1"/>
    <xf numFmtId="0" fontId="4" fillId="0" borderId="30" xfId="0" applyFont="1" applyBorder="1"/>
    <xf numFmtId="170" fontId="2" fillId="11" borderId="1" xfId="0" applyNumberFormat="1" applyFont="1" applyFill="1" applyBorder="1" applyAlignment="1">
      <alignment horizontal="center"/>
    </xf>
    <xf numFmtId="9" fontId="3" fillId="0" borderId="1" xfId="0" applyNumberFormat="1" applyFont="1" applyBorder="1" applyAlignment="1">
      <alignment horizontal="right"/>
    </xf>
    <xf numFmtId="164" fontId="3" fillId="11" borderId="1" xfId="0" applyNumberFormat="1" applyFont="1" applyFill="1" applyBorder="1" applyAlignment="1"/>
    <xf numFmtId="0" fontId="3" fillId="4" borderId="39" xfId="0" applyFont="1" applyFill="1" applyBorder="1" applyAlignment="1">
      <alignment horizontal="center"/>
    </xf>
    <xf numFmtId="0" fontId="4" fillId="0" borderId="40" xfId="0" applyFont="1" applyBorder="1"/>
    <xf numFmtId="0" fontId="4" fillId="0" borderId="41" xfId="0" applyFont="1" applyBorder="1"/>
    <xf numFmtId="0" fontId="2" fillId="4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3" fillId="13" borderId="1" xfId="0" applyFont="1" applyFill="1" applyBorder="1" applyAlignment="1">
      <alignment horizontal="center" wrapText="1"/>
    </xf>
    <xf numFmtId="0" fontId="2" fillId="4" borderId="9" xfId="0" applyFont="1" applyFill="1" applyBorder="1" applyAlignment="1">
      <alignment horizontal="center"/>
    </xf>
    <xf numFmtId="0" fontId="4" fillId="0" borderId="42" xfId="0" applyFont="1" applyBorder="1"/>
    <xf numFmtId="0" fontId="2" fillId="4" borderId="33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18" fillId="13" borderId="1" xfId="0" applyFont="1" applyFill="1" applyBorder="1" applyAlignment="1">
      <alignment horizontal="center"/>
    </xf>
    <xf numFmtId="0" fontId="3" fillId="4" borderId="43" xfId="0" applyFont="1" applyFill="1" applyBorder="1" applyAlignment="1">
      <alignment horizontal="left"/>
    </xf>
    <xf numFmtId="0" fontId="3" fillId="4" borderId="44" xfId="0" applyFont="1" applyFill="1" applyBorder="1" applyAlignment="1">
      <alignment horizontal="left"/>
    </xf>
    <xf numFmtId="0" fontId="3" fillId="4" borderId="1" xfId="0" applyFont="1" applyFill="1" applyBorder="1" applyAlignment="1">
      <alignment horizontal="left"/>
    </xf>
    <xf numFmtId="0" fontId="3" fillId="17" borderId="1" xfId="0" applyFont="1" applyFill="1" applyBorder="1" applyAlignment="1">
      <alignment horizontal="left"/>
    </xf>
    <xf numFmtId="0" fontId="3" fillId="17" borderId="1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182" fontId="15" fillId="0" borderId="41" xfId="0" applyNumberFormat="1" applyFont="1" applyBorder="1" applyAlignment="1">
      <alignment horizontal="center"/>
    </xf>
    <xf numFmtId="0" fontId="15" fillId="0" borderId="41" xfId="0" applyFont="1" applyBorder="1"/>
    <xf numFmtId="0" fontId="3" fillId="15" borderId="21" xfId="0" applyFont="1" applyFill="1" applyBorder="1" applyAlignment="1">
      <alignment horizontal="center" vertical="center"/>
    </xf>
    <xf numFmtId="0" fontId="3" fillId="15" borderId="55" xfId="0" applyFont="1" applyFill="1" applyBorder="1" applyAlignment="1">
      <alignment horizontal="center" vertical="center"/>
    </xf>
    <xf numFmtId="0" fontId="3" fillId="15" borderId="1" xfId="0" applyFont="1" applyFill="1" applyBorder="1" applyAlignment="1">
      <alignment horizontal="center"/>
    </xf>
    <xf numFmtId="0" fontId="3" fillId="40" borderId="51" xfId="0" applyFont="1" applyFill="1" applyBorder="1" applyAlignment="1">
      <alignment horizontal="center"/>
    </xf>
    <xf numFmtId="0" fontId="23" fillId="40" borderId="51" xfId="0" applyFont="1" applyFill="1" applyBorder="1" applyAlignment="1">
      <alignment horizontal="center"/>
    </xf>
    <xf numFmtId="0" fontId="2" fillId="0" borderId="48" xfId="0" applyFont="1" applyBorder="1" applyAlignment="1">
      <alignment horizontal="center"/>
    </xf>
    <xf numFmtId="0" fontId="4" fillId="0" borderId="45" xfId="0" applyFont="1" applyBorder="1"/>
    <xf numFmtId="0" fontId="3" fillId="31" borderId="51" xfId="0" applyFont="1" applyFill="1" applyBorder="1" applyAlignment="1">
      <alignment horizontal="center" vertical="center" wrapText="1"/>
    </xf>
    <xf numFmtId="0" fontId="5" fillId="31" borderId="51" xfId="0" applyFont="1" applyFill="1" applyBorder="1" applyAlignment="1"/>
    <xf numFmtId="0" fontId="19" fillId="33" borderId="5" xfId="0" applyFont="1" applyFill="1" applyBorder="1" applyAlignment="1">
      <alignment horizontal="center" vertical="center" wrapText="1"/>
    </xf>
    <xf numFmtId="0" fontId="19" fillId="33" borderId="43" xfId="0" applyFont="1" applyFill="1" applyBorder="1" applyAlignment="1">
      <alignment horizontal="center" vertical="center" wrapText="1"/>
    </xf>
    <xf numFmtId="0" fontId="19" fillId="33" borderId="24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center" vertical="center"/>
    </xf>
    <xf numFmtId="0" fontId="19" fillId="33" borderId="51" xfId="0" applyFont="1" applyFill="1" applyBorder="1" applyAlignment="1">
      <alignment horizontal="center" vertical="center" wrapText="1"/>
    </xf>
    <xf numFmtId="0" fontId="5" fillId="33" borderId="51" xfId="0" applyFont="1" applyFill="1" applyBorder="1" applyAlignment="1"/>
    <xf numFmtId="17" fontId="3" fillId="0" borderId="0" xfId="0" applyNumberFormat="1" applyFont="1" applyAlignment="1"/>
  </cellXfs>
  <cellStyles count="9">
    <cellStyle name="Millares [0] 2" xfId="5" xr:uid="{9F222478-9D7C-4D85-9923-DC889157B299}"/>
    <cellStyle name="Millares 2" xfId="7" xr:uid="{273F9E96-53FD-4A09-8650-64508C1158C6}"/>
    <cellStyle name="Moneda" xfId="1" builtinId="4"/>
    <cellStyle name="Moneda [0] 2" xfId="6" xr:uid="{BBC16629-AE0C-427A-9B55-727A63330F5E}"/>
    <cellStyle name="Moneda 2" xfId="8" xr:uid="{94628DF2-4068-4841-B1E8-F09D29CBF931}"/>
    <cellStyle name="Normal" xfId="0" builtinId="0"/>
    <cellStyle name="Normal 2" xfId="3" xr:uid="{0706A06F-F4BD-49D1-9C43-9381C4495BCE}"/>
    <cellStyle name="Porcentaje" xfId="2" builtinId="5"/>
    <cellStyle name="Porcentaje 2" xfId="4" xr:uid="{3E96C0D1-40C7-44F5-AA89-9EC9CDD79A7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comments2.xml.rels><?xml version="1.0" encoding="UTF-8" standalone="yes"?>
<Relationships xmlns="http://schemas.openxmlformats.org/package/2006/relationships"><Relationship Id="rId1" Type="http://customschemas.google.com/relationships/workbookmetadata" Target="commentsmeta1"/></Relationships>
</file>

<file path=xl/_rels/comments3.xml.rels><?xml version="1.0" encoding="UTF-8" standalone="yes"?>
<Relationships xmlns="http://schemas.openxmlformats.org/package/2006/relationships"><Relationship Id="rId1" Type="http://customschemas.google.com/relationships/workbookmetadata" Target="commentsmeta2"/></Relationships>
</file>

<file path=xl/_rels/comments4.xml.rels><?xml version="1.0" encoding="UTF-8" standalone="yes"?>
<Relationships xmlns="http://schemas.openxmlformats.org/package/2006/relationships"><Relationship Id="rId1" Type="http://customschemas.google.com/relationships/workbookmetadata" Target="commentsmeta3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customschemas.google.com/relationships/workbookmetadata" Target="metadata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7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914400</xdr:colOff>
      <xdr:row>219</xdr:row>
      <xdr:rowOff>104775</xdr:rowOff>
    </xdr:from>
    <xdr:ext cx="3876675" cy="390525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pSpPr/>
      </xdr:nvGrpSpPr>
      <xdr:grpSpPr>
        <a:xfrm>
          <a:off x="6067425" y="36109275"/>
          <a:ext cx="3876675" cy="390525"/>
          <a:chOff x="3412425" y="3589500"/>
          <a:chExt cx="3867150" cy="381000"/>
        </a:xfrm>
      </xdr:grpSpPr>
      <xdr:cxnSp macro="">
        <xdr:nvCxnSpPr>
          <xdr:cNvPr id="3" name="Shape 3">
            <a:extLst>
              <a:ext uri="{FF2B5EF4-FFF2-40B4-BE49-F238E27FC236}">
                <a16:creationId xmlns:a16="http://schemas.microsoft.com/office/drawing/2014/main" id="{00000000-0008-0000-0100-000003000000}"/>
              </a:ext>
            </a:extLst>
          </xdr:cNvPr>
          <xdr:cNvCxnSpPr/>
        </xdr:nvCxnSpPr>
        <xdr:spPr>
          <a:xfrm rot="10800000" flipH="1">
            <a:off x="3412425" y="3589500"/>
            <a:ext cx="3867150" cy="381000"/>
          </a:xfrm>
          <a:prstGeom prst="straightConnector1">
            <a:avLst/>
          </a:prstGeom>
          <a:noFill/>
          <a:ln w="9525" cap="flat" cmpd="sng">
            <a:solidFill>
              <a:srgbClr val="4A7EBB"/>
            </a:solidFill>
            <a:prstDash val="solid"/>
            <a:miter lim="800000"/>
            <a:headEnd type="none" w="med" len="med"/>
            <a:tailEnd type="stealth" w="med" len="med"/>
          </a:ln>
        </xdr:spPr>
      </xdr:cxn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9900"/>
  </sheetPr>
  <dimension ref="A1:Z996"/>
  <sheetViews>
    <sheetView showGridLines="0" topLeftCell="A80" workbookViewId="0">
      <selection activeCell="B65" sqref="B65:D71"/>
    </sheetView>
  </sheetViews>
  <sheetFormatPr baseColWidth="10" defaultColWidth="12.5703125" defaultRowHeight="15" customHeight="1" x14ac:dyDescent="0.2"/>
  <cols>
    <col min="1" max="1" width="11.5703125" customWidth="1"/>
    <col min="2" max="2" width="50.7109375" bestFit="1" customWidth="1"/>
    <col min="3" max="3" width="14" hidden="1" customWidth="1"/>
    <col min="4" max="4" width="21.28515625" customWidth="1"/>
    <col min="5" max="5" width="19.140625" customWidth="1"/>
    <col min="6" max="6" width="9.140625" customWidth="1"/>
    <col min="7" max="7" width="12.7109375" customWidth="1"/>
    <col min="8" max="14" width="9.140625" customWidth="1"/>
    <col min="15" max="26" width="10" customWidth="1"/>
  </cols>
  <sheetData>
    <row r="1" spans="1:26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 x14ac:dyDescent="0.2">
      <c r="A3" s="1"/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 x14ac:dyDescent="0.2">
      <c r="A4" s="1"/>
      <c r="B4" s="541" t="s">
        <v>1</v>
      </c>
      <c r="C4" s="543"/>
      <c r="D4" s="542"/>
      <c r="E4" s="3" t="s">
        <v>2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 x14ac:dyDescent="0.2">
      <c r="A5" s="2" t="s">
        <v>3</v>
      </c>
      <c r="B5" s="544"/>
      <c r="C5" s="543"/>
      <c r="D5" s="542"/>
      <c r="E5" s="4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">
      <c r="A6" s="1"/>
      <c r="B6" s="545" t="s">
        <v>4</v>
      </c>
      <c r="C6" s="543"/>
      <c r="D6" s="542"/>
      <c r="E6" s="5">
        <f>SUM(E5)</f>
        <v>0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">
      <c r="A9" s="2" t="s">
        <v>5</v>
      </c>
      <c r="B9" s="2" t="s">
        <v>6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 x14ac:dyDescent="0.2">
      <c r="A10" s="1"/>
      <c r="B10" s="541" t="s">
        <v>1</v>
      </c>
      <c r="C10" s="543"/>
      <c r="D10" s="542"/>
      <c r="E10" s="3" t="s">
        <v>2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">
      <c r="A11" s="1"/>
      <c r="B11" s="544" t="s">
        <v>7</v>
      </c>
      <c r="C11" s="543"/>
      <c r="D11" s="542"/>
      <c r="E11" s="4">
        <v>15000000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 x14ac:dyDescent="0.2">
      <c r="A12" s="1"/>
      <c r="B12" s="545" t="s">
        <v>4</v>
      </c>
      <c r="C12" s="543"/>
      <c r="D12" s="542"/>
      <c r="E12" s="5">
        <f>SUM(E11)</f>
        <v>15000000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 x14ac:dyDescent="0.2">
      <c r="A15" s="2" t="s">
        <v>8</v>
      </c>
      <c r="B15" s="2" t="s">
        <v>9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 x14ac:dyDescent="0.2">
      <c r="A16" s="1"/>
      <c r="B16" s="6" t="s">
        <v>10</v>
      </c>
      <c r="C16" s="7" t="s">
        <v>11</v>
      </c>
      <c r="D16" s="8" t="s">
        <v>12</v>
      </c>
      <c r="E16" s="8" t="s">
        <v>13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 x14ac:dyDescent="0.2">
      <c r="A17" s="1"/>
      <c r="B17" s="9" t="s">
        <v>16</v>
      </c>
      <c r="C17" s="10">
        <v>2</v>
      </c>
      <c r="D17" s="11">
        <v>800000</v>
      </c>
      <c r="E17" s="12">
        <f t="shared" ref="E17:E19" si="0">+C17*D17</f>
        <v>1600000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 x14ac:dyDescent="0.2">
      <c r="A18" s="1"/>
      <c r="B18" s="9" t="s">
        <v>17</v>
      </c>
      <c r="C18" s="10">
        <v>1</v>
      </c>
      <c r="D18" s="11">
        <v>570000</v>
      </c>
      <c r="E18" s="12">
        <f t="shared" si="0"/>
        <v>570000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 x14ac:dyDescent="0.2">
      <c r="A19" s="1"/>
      <c r="B19" s="9" t="s">
        <v>22</v>
      </c>
      <c r="C19" s="10">
        <v>4</v>
      </c>
      <c r="D19" s="11">
        <v>1000000</v>
      </c>
      <c r="E19" s="12">
        <f t="shared" si="0"/>
        <v>4000000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 x14ac:dyDescent="0.2">
      <c r="A20" s="1"/>
      <c r="B20" s="13" t="s">
        <v>4</v>
      </c>
      <c r="C20" s="14"/>
      <c r="D20" s="15"/>
      <c r="E20" s="5">
        <f>SUM(E17:E19)</f>
        <v>6170000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 x14ac:dyDescent="0.2">
      <c r="A23" s="2" t="s">
        <v>23</v>
      </c>
      <c r="B23" s="2" t="s">
        <v>24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 x14ac:dyDescent="0.2">
      <c r="A24" s="1"/>
      <c r="B24" s="6" t="s">
        <v>10</v>
      </c>
      <c r="C24" s="7" t="s">
        <v>11</v>
      </c>
      <c r="D24" s="8" t="s">
        <v>12</v>
      </c>
      <c r="E24" s="8" t="s">
        <v>13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 x14ac:dyDescent="0.2">
      <c r="A25" s="1"/>
      <c r="B25" s="18" t="s">
        <v>28</v>
      </c>
      <c r="C25" s="17">
        <v>1</v>
      </c>
      <c r="D25" s="19">
        <v>1400000</v>
      </c>
      <c r="E25" s="12">
        <f t="shared" ref="E25:E28" si="1">C25*D25</f>
        <v>1400000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 x14ac:dyDescent="0.2">
      <c r="A26" s="1"/>
      <c r="B26" s="18" t="s">
        <v>29</v>
      </c>
      <c r="C26" s="17">
        <v>1</v>
      </c>
      <c r="D26" s="19">
        <v>300000</v>
      </c>
      <c r="E26" s="12">
        <f t="shared" si="1"/>
        <v>300000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 x14ac:dyDescent="0.2">
      <c r="A27" s="1"/>
      <c r="B27" s="18" t="s">
        <v>30</v>
      </c>
      <c r="C27" s="17">
        <v>11</v>
      </c>
      <c r="D27" s="19">
        <v>210000</v>
      </c>
      <c r="E27" s="12">
        <f t="shared" si="1"/>
        <v>2310000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 x14ac:dyDescent="0.2">
      <c r="A28" s="1"/>
      <c r="B28" s="18" t="s">
        <v>31</v>
      </c>
      <c r="C28" s="17">
        <v>5</v>
      </c>
      <c r="D28" s="19">
        <v>50000</v>
      </c>
      <c r="E28" s="12">
        <f t="shared" si="1"/>
        <v>250000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 x14ac:dyDescent="0.2">
      <c r="A29" s="1"/>
      <c r="B29" s="13" t="s">
        <v>4</v>
      </c>
      <c r="C29" s="20"/>
      <c r="D29" s="15"/>
      <c r="E29" s="5">
        <f>SUM(E25:E28)</f>
        <v>4260000</v>
      </c>
      <c r="F29" s="2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 x14ac:dyDescent="0.2">
      <c r="A32" s="2" t="s">
        <v>32</v>
      </c>
      <c r="B32" s="22" t="s">
        <v>419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3.5" customHeight="1" x14ac:dyDescent="0.2">
      <c r="A33" s="1"/>
      <c r="B33" s="6" t="s">
        <v>10</v>
      </c>
      <c r="C33" s="23" t="s">
        <v>11</v>
      </c>
      <c r="D33" s="6" t="s">
        <v>34</v>
      </c>
      <c r="E33" s="6" t="s">
        <v>35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 x14ac:dyDescent="0.2">
      <c r="A34" s="1"/>
      <c r="B34" s="24" t="s">
        <v>418</v>
      </c>
      <c r="C34" s="10">
        <v>1</v>
      </c>
      <c r="D34" s="25">
        <v>55000000</v>
      </c>
      <c r="E34" s="12">
        <f t="shared" ref="E34" si="2">D34*C34</f>
        <v>55000000</v>
      </c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 x14ac:dyDescent="0.2">
      <c r="A35" s="1"/>
      <c r="B35" s="9" t="s">
        <v>14</v>
      </c>
      <c r="C35" s="10">
        <v>30</v>
      </c>
      <c r="D35" s="11">
        <v>1200000</v>
      </c>
      <c r="E35" s="12">
        <f t="shared" ref="E35:E40" si="3">+C35*D35</f>
        <v>36000000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 x14ac:dyDescent="0.2">
      <c r="A36" s="1"/>
      <c r="B36" s="9" t="s">
        <v>15</v>
      </c>
      <c r="C36" s="10">
        <v>10</v>
      </c>
      <c r="D36" s="11">
        <v>4000000</v>
      </c>
      <c r="E36" s="12">
        <f t="shared" si="3"/>
        <v>40000000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 x14ac:dyDescent="0.2">
      <c r="A37" s="1"/>
      <c r="B37" s="9" t="s">
        <v>18</v>
      </c>
      <c r="C37" s="10">
        <v>80</v>
      </c>
      <c r="D37" s="11">
        <v>63000</v>
      </c>
      <c r="E37" s="12">
        <f t="shared" si="3"/>
        <v>5040000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 x14ac:dyDescent="0.2">
      <c r="A38" s="1"/>
      <c r="B38" s="9" t="s">
        <v>19</v>
      </c>
      <c r="C38" s="10">
        <v>1</v>
      </c>
      <c r="D38" s="11">
        <v>3000000</v>
      </c>
      <c r="E38" s="12">
        <f t="shared" si="3"/>
        <v>3000000</v>
      </c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 x14ac:dyDescent="0.2">
      <c r="A39" s="1"/>
      <c r="B39" s="9" t="s">
        <v>20</v>
      </c>
      <c r="C39" s="10">
        <v>40</v>
      </c>
      <c r="D39" s="11">
        <v>80000</v>
      </c>
      <c r="E39" s="12">
        <f t="shared" si="3"/>
        <v>3200000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 x14ac:dyDescent="0.2">
      <c r="A40" s="1"/>
      <c r="B40" s="9" t="s">
        <v>21</v>
      </c>
      <c r="C40" s="10">
        <v>40</v>
      </c>
      <c r="D40" s="11">
        <v>10000</v>
      </c>
      <c r="E40" s="12">
        <f t="shared" si="3"/>
        <v>400000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 x14ac:dyDescent="0.2">
      <c r="A41" s="1"/>
      <c r="B41" s="13" t="s">
        <v>4</v>
      </c>
      <c r="C41" s="26"/>
      <c r="D41" s="15"/>
      <c r="E41" s="5">
        <f>SUM(E34:E40)</f>
        <v>142640000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2">
      <c r="A44" s="2" t="s">
        <v>36</v>
      </c>
      <c r="B44" s="2" t="s">
        <v>416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" customHeight="1" x14ac:dyDescent="0.2">
      <c r="A45" s="1"/>
      <c r="B45" s="6" t="s">
        <v>10</v>
      </c>
      <c r="C45" s="23" t="s">
        <v>11</v>
      </c>
      <c r="D45" s="6" t="s">
        <v>34</v>
      </c>
      <c r="E45" s="6" t="s">
        <v>35</v>
      </c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 x14ac:dyDescent="0.2">
      <c r="A46" s="1"/>
      <c r="B46" s="16" t="s">
        <v>25</v>
      </c>
      <c r="C46" s="17">
        <v>2</v>
      </c>
      <c r="D46" s="4">
        <v>1700000</v>
      </c>
      <c r="E46" s="12">
        <f>+C46*D46</f>
        <v>3400000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2">
      <c r="A47" s="1"/>
      <c r="B47" s="18" t="s">
        <v>26</v>
      </c>
      <c r="C47" s="17">
        <v>1</v>
      </c>
      <c r="D47" s="19">
        <v>529000</v>
      </c>
      <c r="E47" s="12">
        <f t="shared" ref="E47:E48" si="4">+C47*D47</f>
        <v>529000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2">
      <c r="A48" s="1"/>
      <c r="B48" s="18" t="s">
        <v>27</v>
      </c>
      <c r="C48" s="17">
        <v>4</v>
      </c>
      <c r="D48" s="19">
        <v>349900</v>
      </c>
      <c r="E48" s="12">
        <f t="shared" si="4"/>
        <v>1399600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2">
      <c r="A49" s="1"/>
      <c r="B49" s="13" t="s">
        <v>4</v>
      </c>
      <c r="C49" s="26"/>
      <c r="D49" s="27"/>
      <c r="E49" s="5">
        <f>SUM(E46:E48)</f>
        <v>5328600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2">
      <c r="A50" s="1"/>
      <c r="B50" s="28"/>
      <c r="C50" s="28"/>
      <c r="D50" s="29"/>
      <c r="E50" s="29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">
      <c r="A51" s="1"/>
      <c r="B51" s="28"/>
      <c r="C51" s="28"/>
      <c r="D51" s="29"/>
      <c r="E51" s="29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">
      <c r="A52" s="2" t="s">
        <v>37</v>
      </c>
      <c r="B52" s="30" t="s">
        <v>38</v>
      </c>
      <c r="C52" s="28"/>
      <c r="D52" s="29"/>
      <c r="E52" s="29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2">
      <c r="A53" s="2"/>
      <c r="B53" s="546" t="s">
        <v>10</v>
      </c>
      <c r="C53" s="547"/>
      <c r="D53" s="31" t="s">
        <v>39</v>
      </c>
      <c r="E53" s="29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2">
      <c r="A54" s="2"/>
      <c r="B54" s="32" t="s">
        <v>40</v>
      </c>
      <c r="C54" s="33" t="s">
        <v>3</v>
      </c>
      <c r="D54" s="34">
        <f>E5</f>
        <v>0</v>
      </c>
      <c r="E54" s="29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">
      <c r="A55" s="1"/>
      <c r="B55" s="32" t="s">
        <v>7</v>
      </c>
      <c r="C55" s="33" t="s">
        <v>5</v>
      </c>
      <c r="D55" s="34">
        <f>E12</f>
        <v>15000000</v>
      </c>
      <c r="E55" s="29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">
      <c r="A56" s="1"/>
      <c r="B56" s="32" t="str">
        <f>B15</f>
        <v>Maquinaria y Equipos</v>
      </c>
      <c r="C56" s="33" t="s">
        <v>8</v>
      </c>
      <c r="D56" s="34">
        <f>E20</f>
        <v>6170000</v>
      </c>
      <c r="E56" s="29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">
      <c r="A57" s="1"/>
      <c r="B57" s="32" t="str">
        <f>+B23</f>
        <v>Muebles y enseres</v>
      </c>
      <c r="C57" s="33" t="s">
        <v>41</v>
      </c>
      <c r="D57" s="34">
        <f>E29</f>
        <v>4260000</v>
      </c>
      <c r="E57" s="29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">
      <c r="A58" s="1"/>
      <c r="B58" s="32" t="str">
        <f>+B32</f>
        <v>Flota y equipo de transporte terrestre</v>
      </c>
      <c r="C58" s="33" t="s">
        <v>42</v>
      </c>
      <c r="D58" s="34">
        <f>+E41</f>
        <v>142640000</v>
      </c>
      <c r="E58" s="29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">
      <c r="A59" s="1"/>
      <c r="B59" s="32" t="str">
        <f>+B44</f>
        <v>Equipo de computación y comunicación</v>
      </c>
      <c r="C59" s="33" t="s">
        <v>43</v>
      </c>
      <c r="D59" s="34">
        <f>E49</f>
        <v>5328600</v>
      </c>
      <c r="E59" s="29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">
      <c r="A60" s="1"/>
      <c r="B60" s="548" t="s">
        <v>4</v>
      </c>
      <c r="C60" s="542"/>
      <c r="D60" s="27">
        <f>SUM(D54:D59)</f>
        <v>173398600</v>
      </c>
      <c r="E60" s="29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">
      <c r="A61" s="1"/>
      <c r="B61" s="28"/>
      <c r="C61" s="28"/>
      <c r="D61" s="29"/>
      <c r="E61" s="29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">
      <c r="A62" s="1"/>
      <c r="B62" s="28"/>
      <c r="C62" s="28"/>
      <c r="D62" s="29"/>
      <c r="E62" s="29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">
      <c r="A64" s="2" t="s">
        <v>44</v>
      </c>
      <c r="B64" s="2" t="s">
        <v>45</v>
      </c>
      <c r="C64" s="1"/>
      <c r="D64" s="1" t="s">
        <v>46</v>
      </c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">
      <c r="A65" s="1"/>
      <c r="B65" s="549" t="s">
        <v>10</v>
      </c>
      <c r="C65" s="550"/>
      <c r="D65" s="6" t="s">
        <v>39</v>
      </c>
      <c r="E65" s="1"/>
      <c r="F65" s="1"/>
      <c r="G65" s="1"/>
      <c r="H65" s="1"/>
      <c r="I65" s="1"/>
      <c r="J65" s="1"/>
      <c r="K65" s="1" t="s">
        <v>47</v>
      </c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">
      <c r="A66" s="1"/>
      <c r="B66" s="32" t="s">
        <v>48</v>
      </c>
      <c r="C66" s="33"/>
      <c r="D66" s="35">
        <v>334000</v>
      </c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">
      <c r="A67" s="1"/>
      <c r="B67" s="32" t="s">
        <v>49</v>
      </c>
      <c r="C67" s="36"/>
      <c r="D67" s="35">
        <v>400000</v>
      </c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">
      <c r="A68" s="1"/>
      <c r="B68" s="32" t="s">
        <v>50</v>
      </c>
      <c r="C68" s="36"/>
      <c r="D68" s="35">
        <v>20000000</v>
      </c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">
      <c r="A69" s="1"/>
      <c r="B69" s="548" t="s">
        <v>4</v>
      </c>
      <c r="C69" s="547"/>
      <c r="D69" s="27">
        <f>SUM(D66:D68)</f>
        <v>20734000</v>
      </c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">
      <c r="A70" s="1"/>
      <c r="B70" s="1"/>
      <c r="C70" s="1"/>
      <c r="D70" s="37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">
      <c r="A71" s="1"/>
      <c r="B71" s="38" t="s">
        <v>51</v>
      </c>
      <c r="C71" s="39"/>
      <c r="D71" s="15">
        <f>(D69+E67)/5</f>
        <v>4146800</v>
      </c>
      <c r="E71" s="1"/>
      <c r="F71" s="1"/>
      <c r="G71" s="37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">
      <c r="A75" s="1"/>
      <c r="B75" s="2" t="s">
        <v>52</v>
      </c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">
      <c r="A76" s="1"/>
      <c r="B76" s="537" t="s">
        <v>53</v>
      </c>
      <c r="C76" s="551" t="s">
        <v>54</v>
      </c>
      <c r="D76" s="552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">
      <c r="A77" s="1"/>
      <c r="B77" s="538"/>
      <c r="C77" s="40" t="s">
        <v>55</v>
      </c>
      <c r="D77" s="41" t="s">
        <v>56</v>
      </c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">
      <c r="A78" s="1"/>
      <c r="B78" s="42" t="s">
        <v>57</v>
      </c>
      <c r="C78" s="43">
        <v>0.8</v>
      </c>
      <c r="D78" s="44">
        <f t="shared" ref="D78:D83" si="5">(1-C78)</f>
        <v>0.19999999999999996</v>
      </c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3.5" customHeight="1" x14ac:dyDescent="0.2">
      <c r="A79" s="1"/>
      <c r="B79" s="42" t="s">
        <v>58</v>
      </c>
      <c r="C79" s="43">
        <v>0.8</v>
      </c>
      <c r="D79" s="44">
        <f t="shared" si="5"/>
        <v>0.19999999999999996</v>
      </c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">
      <c r="A80" s="1"/>
      <c r="B80" s="42" t="s">
        <v>59</v>
      </c>
      <c r="C80" s="43">
        <v>0.8</v>
      </c>
      <c r="D80" s="44">
        <f t="shared" si="5"/>
        <v>0.19999999999999996</v>
      </c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" customHeight="1" x14ac:dyDescent="0.2">
      <c r="A81" s="1"/>
      <c r="B81" s="42" t="s">
        <v>60</v>
      </c>
      <c r="C81" s="43">
        <v>0.8</v>
      </c>
      <c r="D81" s="44">
        <f t="shared" si="5"/>
        <v>0.19999999999999996</v>
      </c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3.5" hidden="1" customHeight="1" x14ac:dyDescent="0.2">
      <c r="A82" s="1"/>
      <c r="B82" s="42" t="s">
        <v>57</v>
      </c>
      <c r="C82" s="43"/>
      <c r="D82" s="44">
        <f t="shared" si="5"/>
        <v>1</v>
      </c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">
      <c r="A83" s="1"/>
      <c r="B83" s="42" t="s">
        <v>61</v>
      </c>
      <c r="C83" s="43">
        <v>0.2</v>
      </c>
      <c r="D83" s="44">
        <f t="shared" si="5"/>
        <v>0.8</v>
      </c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">
      <c r="A87" s="2" t="s">
        <v>62</v>
      </c>
      <c r="B87" s="2" t="s">
        <v>63</v>
      </c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">
      <c r="A88" s="1"/>
      <c r="B88" s="537" t="s">
        <v>64</v>
      </c>
      <c r="C88" s="539" t="s">
        <v>39</v>
      </c>
      <c r="D88" s="541" t="s">
        <v>54</v>
      </c>
      <c r="E88" s="542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">
      <c r="A89" s="1"/>
      <c r="B89" s="538"/>
      <c r="C89" s="540"/>
      <c r="D89" s="3" t="s">
        <v>55</v>
      </c>
      <c r="E89" s="3" t="s">
        <v>56</v>
      </c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">
      <c r="A90" s="1"/>
      <c r="B90" s="282" t="s">
        <v>57</v>
      </c>
      <c r="C90" s="45">
        <v>30000</v>
      </c>
      <c r="D90" s="46">
        <f t="shared" ref="D90:D93" si="6">C90*C78</f>
        <v>24000</v>
      </c>
      <c r="E90" s="46">
        <f t="shared" ref="E90:E93" si="7">C90*D78</f>
        <v>5999.9999999999991</v>
      </c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">
      <c r="A91" s="1"/>
      <c r="B91" s="288" t="s">
        <v>58</v>
      </c>
      <c r="C91" s="289">
        <v>1000000</v>
      </c>
      <c r="D91" s="15">
        <f t="shared" si="6"/>
        <v>800000</v>
      </c>
      <c r="E91" s="15">
        <f t="shared" si="7"/>
        <v>199999.99999999994</v>
      </c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">
      <c r="A92" s="1"/>
      <c r="B92" s="282" t="s">
        <v>65</v>
      </c>
      <c r="C92" s="45">
        <v>120000</v>
      </c>
      <c r="D92" s="46">
        <f t="shared" si="6"/>
        <v>96000</v>
      </c>
      <c r="E92" s="46">
        <f t="shared" si="7"/>
        <v>23999.999999999996</v>
      </c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">
      <c r="A93" s="1"/>
      <c r="B93" s="282" t="s">
        <v>60</v>
      </c>
      <c r="C93" s="45">
        <v>200000</v>
      </c>
      <c r="D93" s="46">
        <f t="shared" si="6"/>
        <v>160000</v>
      </c>
      <c r="E93" s="46">
        <f t="shared" si="7"/>
        <v>39999.999999999993</v>
      </c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">
      <c r="A94" s="1"/>
      <c r="B94" s="282" t="s">
        <v>66</v>
      </c>
      <c r="C94" s="45">
        <v>200000</v>
      </c>
      <c r="D94" s="46">
        <f>C94*C83</f>
        <v>40000</v>
      </c>
      <c r="E94" s="46">
        <f>D83*C94</f>
        <v>160000</v>
      </c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">
      <c r="A95" s="1"/>
      <c r="B95" s="13" t="s">
        <v>4</v>
      </c>
      <c r="C95" s="283">
        <f>SUM(C90:C94)</f>
        <v>1550000</v>
      </c>
      <c r="D95" s="284">
        <f>SUM(D90:D94)</f>
        <v>1120000</v>
      </c>
      <c r="E95" s="285">
        <f>SUM(E88:E94)</f>
        <v>429999.99999999994</v>
      </c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">
      <c r="A96" s="1"/>
      <c r="B96" s="1"/>
      <c r="C96" s="286" t="s">
        <v>115</v>
      </c>
      <c r="D96" s="287">
        <f>+D90+D92+D93+D94</f>
        <v>320000</v>
      </c>
      <c r="E96" s="287">
        <f>+E90+E92+E93+E94</f>
        <v>230000</v>
      </c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</sheetData>
  <mergeCells count="15">
    <mergeCell ref="B88:B89"/>
    <mergeCell ref="C88:C89"/>
    <mergeCell ref="D88:E88"/>
    <mergeCell ref="B4:D4"/>
    <mergeCell ref="B5:D5"/>
    <mergeCell ref="B6:D6"/>
    <mergeCell ref="B10:D10"/>
    <mergeCell ref="B11:D11"/>
    <mergeCell ref="B12:D12"/>
    <mergeCell ref="B53:C53"/>
    <mergeCell ref="B60:C60"/>
    <mergeCell ref="B65:C65"/>
    <mergeCell ref="B69:C69"/>
    <mergeCell ref="B76:B77"/>
    <mergeCell ref="C76:D76"/>
  </mergeCells>
  <pageMargins left="0.7" right="0.7" top="0.75" bottom="0.75" header="0" footer="0"/>
  <pageSetup orientation="landscape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E5BF1-E3A9-49A7-BA4D-06B35DF7D6FB}">
  <sheetPr>
    <pageSetUpPr autoPageBreaks="0"/>
  </sheetPr>
  <dimension ref="A1:M60"/>
  <sheetViews>
    <sheetView showGridLines="0" tabSelected="1" zoomScaleNormal="100" workbookViewId="0">
      <selection activeCell="L3" sqref="L3"/>
    </sheetView>
  </sheetViews>
  <sheetFormatPr baseColWidth="10" defaultColWidth="11.42578125" defaultRowHeight="12.75" x14ac:dyDescent="0.2"/>
  <cols>
    <col min="1" max="1" width="11.42578125" style="319"/>
    <col min="2" max="2" width="41.140625" style="319" bestFit="1" customWidth="1"/>
    <col min="3" max="3" width="17.28515625" style="318" bestFit="1" customWidth="1"/>
    <col min="4" max="4" width="23.140625" style="318" bestFit="1" customWidth="1"/>
    <col min="5" max="5" width="16.42578125" style="318" bestFit="1" customWidth="1"/>
    <col min="6" max="6" width="16.5703125" style="318" bestFit="1" customWidth="1"/>
    <col min="7" max="7" width="18.42578125" style="318" bestFit="1" customWidth="1"/>
    <col min="8" max="8" width="17.5703125" style="319" bestFit="1" customWidth="1"/>
    <col min="9" max="9" width="14.85546875" style="319" bestFit="1" customWidth="1"/>
    <col min="10" max="10" width="14.7109375" style="319" bestFit="1" customWidth="1"/>
    <col min="11" max="11" width="18.42578125" style="319" bestFit="1" customWidth="1"/>
    <col min="12" max="12" width="14.85546875" style="319" customWidth="1"/>
    <col min="13" max="13" width="17.42578125" style="319" bestFit="1" customWidth="1"/>
    <col min="14" max="16384" width="11.42578125" style="319"/>
  </cols>
  <sheetData>
    <row r="1" spans="1:13" x14ac:dyDescent="0.2">
      <c r="B1" s="317"/>
      <c r="E1" s="319"/>
      <c r="F1" s="319"/>
      <c r="G1" s="319"/>
    </row>
    <row r="2" spans="1:13" x14ac:dyDescent="0.2">
      <c r="A2" s="354" t="s">
        <v>511</v>
      </c>
      <c r="B2" s="354" t="s">
        <v>487</v>
      </c>
      <c r="C2" s="354"/>
      <c r="D2" s="354"/>
      <c r="E2" s="320"/>
      <c r="F2" s="319"/>
      <c r="G2" s="319"/>
    </row>
    <row r="3" spans="1:13" ht="38.25" x14ac:dyDescent="0.2">
      <c r="B3" s="371"/>
      <c r="C3" s="371" t="s">
        <v>472</v>
      </c>
      <c r="D3" s="371" t="s">
        <v>473</v>
      </c>
      <c r="E3" s="371" t="s">
        <v>474</v>
      </c>
      <c r="F3" s="371" t="s">
        <v>475</v>
      </c>
      <c r="G3" s="535">
        <v>1000000</v>
      </c>
      <c r="H3" s="319" t="s">
        <v>476</v>
      </c>
    </row>
    <row r="4" spans="1:13" x14ac:dyDescent="0.2">
      <c r="B4" s="321" t="s">
        <v>123</v>
      </c>
      <c r="C4" s="322">
        <v>1</v>
      </c>
      <c r="D4" s="323">
        <v>3000000</v>
      </c>
      <c r="E4" s="323">
        <f>+C4*D4</f>
        <v>3000000</v>
      </c>
      <c r="F4" s="324">
        <f>+D4/$G$3</f>
        <v>3</v>
      </c>
      <c r="G4" s="356">
        <f>+D4/G3</f>
        <v>3</v>
      </c>
      <c r="H4" s="325" t="s">
        <v>477</v>
      </c>
      <c r="I4" s="325" t="s">
        <v>478</v>
      </c>
    </row>
    <row r="5" spans="1:13" x14ac:dyDescent="0.2">
      <c r="B5" s="321" t="s">
        <v>124</v>
      </c>
      <c r="C5" s="322">
        <v>1</v>
      </c>
      <c r="D5" s="323">
        <v>500000</v>
      </c>
      <c r="E5" s="323">
        <f t="shared" ref="E5:E11" si="0">+C5*D5</f>
        <v>500000</v>
      </c>
      <c r="F5" s="324">
        <f t="shared" ref="F5:F11" si="1">+D5/$G$3</f>
        <v>0.5</v>
      </c>
      <c r="G5" s="319"/>
    </row>
    <row r="6" spans="1:13" x14ac:dyDescent="0.2">
      <c r="B6" s="321" t="s">
        <v>125</v>
      </c>
      <c r="C6" s="322">
        <v>1</v>
      </c>
      <c r="D6" s="323">
        <v>500000</v>
      </c>
      <c r="E6" s="323">
        <f t="shared" si="0"/>
        <v>500000</v>
      </c>
      <c r="F6" s="324">
        <f t="shared" si="1"/>
        <v>0.5</v>
      </c>
      <c r="G6" s="319"/>
      <c r="I6" s="319">
        <v>1</v>
      </c>
      <c r="J6" s="355">
        <v>4542</v>
      </c>
      <c r="K6" s="357" t="s">
        <v>491</v>
      </c>
      <c r="L6" s="319" t="s">
        <v>497</v>
      </c>
      <c r="M6" s="358">
        <v>5.2199999999999998E-3</v>
      </c>
    </row>
    <row r="7" spans="1:13" x14ac:dyDescent="0.2">
      <c r="B7" s="321" t="s">
        <v>126</v>
      </c>
      <c r="C7" s="322">
        <v>1</v>
      </c>
      <c r="D7" s="323">
        <v>1000000</v>
      </c>
      <c r="E7" s="323">
        <f t="shared" si="0"/>
        <v>1000000</v>
      </c>
      <c r="F7" s="324">
        <f t="shared" si="1"/>
        <v>1</v>
      </c>
      <c r="G7" s="319"/>
      <c r="I7" s="319">
        <v>1</v>
      </c>
      <c r="J7" s="355">
        <v>7320</v>
      </c>
      <c r="K7" s="357" t="s">
        <v>491</v>
      </c>
      <c r="L7" s="319" t="s">
        <v>496</v>
      </c>
      <c r="M7" s="358">
        <v>5.2199999999999998E-3</v>
      </c>
    </row>
    <row r="8" spans="1:13" x14ac:dyDescent="0.2">
      <c r="B8" s="312" t="s">
        <v>132</v>
      </c>
      <c r="C8" s="313">
        <v>1</v>
      </c>
      <c r="D8" s="323">
        <v>2200000</v>
      </c>
      <c r="E8" s="323">
        <f t="shared" si="0"/>
        <v>2200000</v>
      </c>
      <c r="F8" s="324">
        <f t="shared" si="1"/>
        <v>2.2000000000000002</v>
      </c>
      <c r="G8" s="319"/>
      <c r="I8" s="319">
        <v>1</v>
      </c>
      <c r="J8" s="355">
        <v>6920</v>
      </c>
      <c r="K8" s="357" t="s">
        <v>491</v>
      </c>
      <c r="L8" s="319" t="s">
        <v>495</v>
      </c>
      <c r="M8" s="358">
        <v>5.2199999999999998E-3</v>
      </c>
    </row>
    <row r="9" spans="1:13" x14ac:dyDescent="0.2">
      <c r="B9" s="312" t="s">
        <v>488</v>
      </c>
      <c r="C9" s="313">
        <v>1</v>
      </c>
      <c r="D9" s="323">
        <v>1500000</v>
      </c>
      <c r="E9" s="323">
        <f t="shared" si="0"/>
        <v>1500000</v>
      </c>
      <c r="F9" s="324">
        <f t="shared" si="1"/>
        <v>1.5</v>
      </c>
      <c r="G9" s="319"/>
      <c r="I9" s="319">
        <v>4</v>
      </c>
      <c r="J9" s="355">
        <v>4921</v>
      </c>
      <c r="K9" s="357" t="s">
        <v>492</v>
      </c>
      <c r="L9" s="319" t="s">
        <v>490</v>
      </c>
      <c r="M9" s="359">
        <v>1.044E-2</v>
      </c>
    </row>
    <row r="10" spans="1:13" x14ac:dyDescent="0.2">
      <c r="B10" s="321" t="s">
        <v>81</v>
      </c>
      <c r="C10" s="322">
        <v>1</v>
      </c>
      <c r="D10" s="323">
        <v>1000000</v>
      </c>
      <c r="E10" s="323">
        <f t="shared" si="0"/>
        <v>1000000</v>
      </c>
      <c r="F10" s="324">
        <f t="shared" si="1"/>
        <v>1</v>
      </c>
      <c r="G10" s="534" t="s">
        <v>489</v>
      </c>
      <c r="H10" s="360">
        <f>117172*12</f>
        <v>1406064</v>
      </c>
      <c r="I10" s="355">
        <v>1</v>
      </c>
      <c r="J10" s="319">
        <v>7990</v>
      </c>
      <c r="K10" s="357" t="s">
        <v>491</v>
      </c>
      <c r="L10" s="319" t="s">
        <v>494</v>
      </c>
      <c r="M10" s="358">
        <v>5.2199999999999998E-3</v>
      </c>
    </row>
    <row r="11" spans="1:13" x14ac:dyDescent="0.2">
      <c r="B11" s="321" t="s">
        <v>82</v>
      </c>
      <c r="C11" s="322">
        <v>3</v>
      </c>
      <c r="D11" s="323">
        <v>1500000</v>
      </c>
      <c r="E11" s="323">
        <f t="shared" si="0"/>
        <v>4500000</v>
      </c>
      <c r="F11" s="324">
        <f t="shared" si="1"/>
        <v>1.5</v>
      </c>
      <c r="G11" s="319"/>
      <c r="I11" s="355">
        <v>2</v>
      </c>
      <c r="J11" s="319">
        <v>8219</v>
      </c>
      <c r="K11" s="357" t="s">
        <v>491</v>
      </c>
      <c r="L11" s="319" t="s">
        <v>493</v>
      </c>
      <c r="M11" s="358">
        <v>5.2199999999999998E-3</v>
      </c>
    </row>
    <row r="12" spans="1:13" s="326" customFormat="1" x14ac:dyDescent="0.2">
      <c r="B12" s="377"/>
      <c r="C12" s="378"/>
      <c r="D12" s="376"/>
      <c r="E12" s="376"/>
      <c r="F12" s="376"/>
      <c r="L12" s="361" t="s">
        <v>491</v>
      </c>
      <c r="M12" s="362">
        <v>5.2199999999999998E-3</v>
      </c>
    </row>
    <row r="13" spans="1:13" s="326" customFormat="1" x14ac:dyDescent="0.2">
      <c r="B13" s="327"/>
      <c r="C13" s="328"/>
      <c r="D13" s="329"/>
      <c r="E13" s="329"/>
      <c r="F13" s="329"/>
      <c r="L13" s="361" t="s">
        <v>492</v>
      </c>
      <c r="M13" s="363">
        <v>1.044E-2</v>
      </c>
    </row>
    <row r="14" spans="1:13" s="330" customFormat="1" x14ac:dyDescent="0.2">
      <c r="A14" s="354" t="s">
        <v>512</v>
      </c>
      <c r="B14" s="354" t="s">
        <v>513</v>
      </c>
      <c r="D14" s="314">
        <f>117172*12</f>
        <v>1406064</v>
      </c>
      <c r="E14" s="315">
        <f>1/12</f>
        <v>8.3333333333333329E-2</v>
      </c>
      <c r="F14" s="331"/>
      <c r="G14" s="331">
        <v>0.12</v>
      </c>
      <c r="I14" s="314">
        <f>100000*3</f>
        <v>300000</v>
      </c>
      <c r="J14" s="316">
        <v>0.12</v>
      </c>
      <c r="K14" s="331"/>
      <c r="L14" s="316">
        <v>0.04</v>
      </c>
    </row>
    <row r="15" spans="1:13" s="330" customFormat="1" ht="25.5" x14ac:dyDescent="0.2">
      <c r="B15" s="371" t="s">
        <v>464</v>
      </c>
      <c r="C15" s="371" t="s">
        <v>465</v>
      </c>
      <c r="D15" s="371" t="s">
        <v>33</v>
      </c>
      <c r="E15" s="371" t="s">
        <v>70</v>
      </c>
      <c r="F15" s="371" t="s">
        <v>466</v>
      </c>
      <c r="G15" s="371" t="s">
        <v>467</v>
      </c>
      <c r="H15" s="371" t="s">
        <v>71</v>
      </c>
      <c r="I15" s="371" t="s">
        <v>468</v>
      </c>
      <c r="J15" s="371" t="s">
        <v>469</v>
      </c>
      <c r="K15" s="371" t="s">
        <v>470</v>
      </c>
      <c r="L15" s="371" t="s">
        <v>72</v>
      </c>
      <c r="M15" s="371" t="s">
        <v>471</v>
      </c>
    </row>
    <row r="16" spans="1:13" x14ac:dyDescent="0.2">
      <c r="B16" s="321" t="str">
        <f>+B4</f>
        <v>Gerente</v>
      </c>
      <c r="C16" s="323">
        <f t="shared" ref="C16:C23" si="2">+E4*12</f>
        <v>36000000</v>
      </c>
      <c r="D16" s="323">
        <f>+IF(F4&gt;2,0,$D$14*C4)</f>
        <v>0</v>
      </c>
      <c r="E16" s="323">
        <f>+D4/2*C4</f>
        <v>1500000</v>
      </c>
      <c r="F16" s="323">
        <f>+(C16+D16)/12</f>
        <v>3000000</v>
      </c>
      <c r="G16" s="323">
        <f>+F16*$G$14</f>
        <v>360000</v>
      </c>
      <c r="H16" s="323">
        <f>+F16</f>
        <v>3000000</v>
      </c>
      <c r="I16" s="323">
        <f t="shared" ref="I16:I23" si="3">+IF(F4&gt;2,0,$I$14*C4)</f>
        <v>0</v>
      </c>
      <c r="J16" s="323">
        <f t="shared" ref="J16:J23" si="4">+C16*$J$14</f>
        <v>4320000</v>
      </c>
      <c r="K16" s="323">
        <f>+$M$12*C16</f>
        <v>187920</v>
      </c>
      <c r="L16" s="323">
        <f>+$L$14*C16</f>
        <v>1440000</v>
      </c>
      <c r="M16" s="323">
        <f>SUM(C16:L16)+0.3*C16</f>
        <v>60607920</v>
      </c>
    </row>
    <row r="17" spans="1:13" x14ac:dyDescent="0.2">
      <c r="B17" s="321" t="str">
        <f t="shared" ref="B17:B23" si="5">+B5</f>
        <v>Contador (1/2 tiempo)</v>
      </c>
      <c r="C17" s="323">
        <f t="shared" si="2"/>
        <v>6000000</v>
      </c>
      <c r="D17" s="323">
        <f t="shared" ref="D17:D23" si="6">+IF(F5&gt;2,0,$D$14*C5)</f>
        <v>1406064</v>
      </c>
      <c r="E17" s="323">
        <f t="shared" ref="E17:E23" si="7">+D5/2*C5</f>
        <v>250000</v>
      </c>
      <c r="F17" s="323">
        <f>+(C17+D17)/12</f>
        <v>617172</v>
      </c>
      <c r="G17" s="323">
        <f>+F17*$G$14</f>
        <v>74060.639999999999</v>
      </c>
      <c r="H17" s="323">
        <f>+F17</f>
        <v>617172</v>
      </c>
      <c r="I17" s="323">
        <f t="shared" si="3"/>
        <v>300000</v>
      </c>
      <c r="J17" s="323">
        <f t="shared" si="4"/>
        <v>720000</v>
      </c>
      <c r="K17" s="323">
        <f>+$M$12*C17</f>
        <v>31320</v>
      </c>
      <c r="L17" s="323">
        <f>+$L$14*C17</f>
        <v>240000</v>
      </c>
      <c r="M17" s="323">
        <f t="shared" ref="M17:M23" si="8">SUM(C17:L17)</f>
        <v>10255788.640000001</v>
      </c>
    </row>
    <row r="18" spans="1:13" s="366" customFormat="1" x14ac:dyDescent="0.2">
      <c r="B18" s="364" t="str">
        <f t="shared" si="5"/>
        <v>Conductor (1/2 tiempo)</v>
      </c>
      <c r="C18" s="323">
        <f t="shared" si="2"/>
        <v>6000000</v>
      </c>
      <c r="D18" s="323">
        <f t="shared" si="6"/>
        <v>1406064</v>
      </c>
      <c r="E18" s="323">
        <f t="shared" si="7"/>
        <v>250000</v>
      </c>
      <c r="F18" s="323">
        <f t="shared" ref="F18:F23" si="9">+(C18+D18)/12</f>
        <v>617172</v>
      </c>
      <c r="G18" s="323">
        <f t="shared" ref="G18:G23" si="10">+F18*$G$14</f>
        <v>74060.639999999999</v>
      </c>
      <c r="H18" s="323">
        <f t="shared" ref="H18:H23" si="11">+F18</f>
        <v>617172</v>
      </c>
      <c r="I18" s="323">
        <f t="shared" si="3"/>
        <v>300000</v>
      </c>
      <c r="J18" s="323">
        <f t="shared" si="4"/>
        <v>720000</v>
      </c>
      <c r="K18" s="365">
        <f>+$M$13*C18</f>
        <v>62640</v>
      </c>
      <c r="L18" s="323">
        <f t="shared" ref="L18:L23" si="12">+$L$14*C18</f>
        <v>240000</v>
      </c>
      <c r="M18" s="323">
        <f t="shared" si="8"/>
        <v>10287108.640000001</v>
      </c>
    </row>
    <row r="19" spans="1:13" x14ac:dyDescent="0.2">
      <c r="B19" s="321" t="str">
        <f t="shared" si="5"/>
        <v>Auxiliar administrativa</v>
      </c>
      <c r="C19" s="323">
        <f t="shared" si="2"/>
        <v>12000000</v>
      </c>
      <c r="D19" s="323">
        <f t="shared" si="6"/>
        <v>1406064</v>
      </c>
      <c r="E19" s="323">
        <f t="shared" si="7"/>
        <v>500000</v>
      </c>
      <c r="F19" s="323">
        <f t="shared" si="9"/>
        <v>1117172</v>
      </c>
      <c r="G19" s="323">
        <f t="shared" si="10"/>
        <v>134060.63999999998</v>
      </c>
      <c r="H19" s="323">
        <f t="shared" si="11"/>
        <v>1117172</v>
      </c>
      <c r="I19" s="323">
        <f t="shared" si="3"/>
        <v>300000</v>
      </c>
      <c r="J19" s="323">
        <f t="shared" si="4"/>
        <v>1440000</v>
      </c>
      <c r="K19" s="323">
        <f>+$M$12*C19</f>
        <v>62640</v>
      </c>
      <c r="L19" s="323">
        <f t="shared" si="12"/>
        <v>480000</v>
      </c>
      <c r="M19" s="323">
        <f t="shared" si="8"/>
        <v>18557108.640000001</v>
      </c>
    </row>
    <row r="20" spans="1:13" x14ac:dyDescent="0.2">
      <c r="B20" s="321" t="str">
        <f t="shared" si="5"/>
        <v>Director de Marketing y ventas</v>
      </c>
      <c r="C20" s="323">
        <f t="shared" si="2"/>
        <v>26400000</v>
      </c>
      <c r="D20" s="323">
        <f t="shared" si="6"/>
        <v>0</v>
      </c>
      <c r="E20" s="323">
        <f t="shared" si="7"/>
        <v>1100000</v>
      </c>
      <c r="F20" s="323">
        <f t="shared" si="9"/>
        <v>2200000</v>
      </c>
      <c r="G20" s="323">
        <f t="shared" si="10"/>
        <v>264000</v>
      </c>
      <c r="H20" s="323">
        <f t="shared" si="11"/>
        <v>2200000</v>
      </c>
      <c r="I20" s="323">
        <f t="shared" si="3"/>
        <v>0</v>
      </c>
      <c r="J20" s="323">
        <f t="shared" si="4"/>
        <v>3168000</v>
      </c>
      <c r="K20" s="323">
        <f t="shared" ref="K20:K23" si="13">+$M$12*C20</f>
        <v>137808</v>
      </c>
      <c r="L20" s="323">
        <f t="shared" si="12"/>
        <v>1056000</v>
      </c>
      <c r="M20" s="323">
        <f t="shared" si="8"/>
        <v>36525808</v>
      </c>
    </row>
    <row r="21" spans="1:13" x14ac:dyDescent="0.2">
      <c r="B21" s="321" t="str">
        <f t="shared" si="5"/>
        <v>Vendedor online</v>
      </c>
      <c r="C21" s="323">
        <f t="shared" si="2"/>
        <v>18000000</v>
      </c>
      <c r="D21" s="323">
        <f t="shared" si="6"/>
        <v>1406064</v>
      </c>
      <c r="E21" s="323">
        <f t="shared" si="7"/>
        <v>750000</v>
      </c>
      <c r="F21" s="323">
        <f t="shared" si="9"/>
        <v>1617172</v>
      </c>
      <c r="G21" s="323">
        <f t="shared" si="10"/>
        <v>194060.63999999998</v>
      </c>
      <c r="H21" s="323">
        <f t="shared" si="11"/>
        <v>1617172</v>
      </c>
      <c r="I21" s="323">
        <f t="shared" si="3"/>
        <v>300000</v>
      </c>
      <c r="J21" s="323">
        <f t="shared" si="4"/>
        <v>2160000</v>
      </c>
      <c r="K21" s="323">
        <f t="shared" si="13"/>
        <v>93960</v>
      </c>
      <c r="L21" s="323">
        <f t="shared" si="12"/>
        <v>720000</v>
      </c>
      <c r="M21" s="323">
        <f t="shared" si="8"/>
        <v>26858428.640000001</v>
      </c>
    </row>
    <row r="22" spans="1:13" x14ac:dyDescent="0.2">
      <c r="B22" s="321" t="str">
        <f t="shared" si="5"/>
        <v>Mecánico</v>
      </c>
      <c r="C22" s="323">
        <f t="shared" si="2"/>
        <v>12000000</v>
      </c>
      <c r="D22" s="323">
        <f t="shared" si="6"/>
        <v>1406064</v>
      </c>
      <c r="E22" s="323">
        <f t="shared" si="7"/>
        <v>500000</v>
      </c>
      <c r="F22" s="323">
        <f t="shared" si="9"/>
        <v>1117172</v>
      </c>
      <c r="G22" s="323">
        <f t="shared" si="10"/>
        <v>134060.63999999998</v>
      </c>
      <c r="H22" s="323">
        <f t="shared" si="11"/>
        <v>1117172</v>
      </c>
      <c r="I22" s="323">
        <f t="shared" si="3"/>
        <v>300000</v>
      </c>
      <c r="J22" s="323">
        <f t="shared" si="4"/>
        <v>1440000</v>
      </c>
      <c r="K22" s="323">
        <f t="shared" si="13"/>
        <v>62640</v>
      </c>
      <c r="L22" s="323">
        <f t="shared" si="12"/>
        <v>480000</v>
      </c>
      <c r="M22" s="323">
        <f t="shared" si="8"/>
        <v>18557108.640000001</v>
      </c>
    </row>
    <row r="23" spans="1:13" x14ac:dyDescent="0.2">
      <c r="B23" s="321" t="str">
        <f t="shared" si="5"/>
        <v>Guías turísticos</v>
      </c>
      <c r="C23" s="323">
        <f t="shared" si="2"/>
        <v>54000000</v>
      </c>
      <c r="D23" s="323">
        <f t="shared" si="6"/>
        <v>4218192</v>
      </c>
      <c r="E23" s="323">
        <f t="shared" si="7"/>
        <v>2250000</v>
      </c>
      <c r="F23" s="323">
        <f t="shared" si="9"/>
        <v>4851516</v>
      </c>
      <c r="G23" s="323">
        <f t="shared" si="10"/>
        <v>582181.91999999993</v>
      </c>
      <c r="H23" s="323">
        <f t="shared" si="11"/>
        <v>4851516</v>
      </c>
      <c r="I23" s="323">
        <f t="shared" si="3"/>
        <v>900000</v>
      </c>
      <c r="J23" s="323">
        <f t="shared" si="4"/>
        <v>6480000</v>
      </c>
      <c r="K23" s="323">
        <f t="shared" si="13"/>
        <v>281880</v>
      </c>
      <c r="L23" s="323">
        <f t="shared" si="12"/>
        <v>2160000</v>
      </c>
      <c r="M23" s="323">
        <f t="shared" si="8"/>
        <v>80575285.920000002</v>
      </c>
    </row>
    <row r="24" spans="1:13" x14ac:dyDescent="0.2">
      <c r="B24" s="553"/>
      <c r="C24" s="554"/>
      <c r="D24" s="554"/>
      <c r="E24" s="554"/>
      <c r="F24" s="554"/>
      <c r="G24" s="554"/>
      <c r="H24" s="554"/>
      <c r="I24" s="554"/>
      <c r="J24" s="554"/>
      <c r="K24" s="554"/>
      <c r="L24" s="555"/>
      <c r="M24" s="376">
        <f>SUM(M16:M23)</f>
        <v>262224557.12</v>
      </c>
    </row>
    <row r="25" spans="1:13" x14ac:dyDescent="0.2">
      <c r="B25" s="330"/>
      <c r="C25" s="330"/>
      <c r="D25" s="330"/>
      <c r="E25" s="330"/>
      <c r="F25" s="330"/>
      <c r="G25" s="326"/>
    </row>
    <row r="26" spans="1:13" s="326" customFormat="1" x14ac:dyDescent="0.2">
      <c r="A26" s="354" t="s">
        <v>514</v>
      </c>
      <c r="B26" s="332" t="s">
        <v>479</v>
      </c>
      <c r="C26" s="332"/>
      <c r="D26" s="332"/>
      <c r="E26" s="332"/>
      <c r="F26" s="332"/>
      <c r="G26" s="333"/>
    </row>
    <row r="27" spans="1:13" x14ac:dyDescent="0.2">
      <c r="B27" s="371" t="s">
        <v>464</v>
      </c>
      <c r="C27" s="371" t="s">
        <v>480</v>
      </c>
      <c r="D27" s="371" t="s">
        <v>481</v>
      </c>
      <c r="E27" s="371" t="s">
        <v>482</v>
      </c>
      <c r="F27" s="371" t="s">
        <v>483</v>
      </c>
      <c r="G27" s="371" t="s">
        <v>484</v>
      </c>
    </row>
    <row r="28" spans="1:13" x14ac:dyDescent="0.2">
      <c r="B28" s="367" t="str">
        <f>+B16</f>
        <v>Gerente</v>
      </c>
      <c r="C28" s="368">
        <f>+M16/12</f>
        <v>5050660</v>
      </c>
      <c r="D28" s="369"/>
      <c r="E28" s="370"/>
      <c r="F28" s="370">
        <v>1</v>
      </c>
      <c r="G28" s="370"/>
      <c r="H28" s="334"/>
    </row>
    <row r="29" spans="1:13" x14ac:dyDescent="0.2">
      <c r="B29" s="367" t="str">
        <f t="shared" ref="B29:B35" si="14">+B17</f>
        <v>Contador (1/2 tiempo)</v>
      </c>
      <c r="C29" s="368">
        <f t="shared" ref="C29:C35" si="15">+M17/12</f>
        <v>854649.05333333334</v>
      </c>
      <c r="D29" s="369"/>
      <c r="E29" s="370"/>
      <c r="F29" s="370">
        <v>1</v>
      </c>
      <c r="G29" s="370"/>
      <c r="H29" s="334"/>
    </row>
    <row r="30" spans="1:13" x14ac:dyDescent="0.2">
      <c r="B30" s="367" t="str">
        <f t="shared" si="14"/>
        <v>Conductor (1/2 tiempo)</v>
      </c>
      <c r="C30" s="368">
        <f t="shared" si="15"/>
        <v>857259.05333333334</v>
      </c>
      <c r="D30" s="369"/>
      <c r="E30" s="370"/>
      <c r="F30" s="370">
        <v>1</v>
      </c>
      <c r="G30" s="370"/>
      <c r="H30" s="334"/>
    </row>
    <row r="31" spans="1:13" x14ac:dyDescent="0.2">
      <c r="B31" s="367" t="str">
        <f t="shared" si="14"/>
        <v>Auxiliar administrativa</v>
      </c>
      <c r="C31" s="368">
        <f t="shared" si="15"/>
        <v>1546425.72</v>
      </c>
      <c r="D31" s="369"/>
      <c r="E31" s="370"/>
      <c r="F31" s="370">
        <v>1</v>
      </c>
      <c r="G31" s="370"/>
      <c r="H31" s="334"/>
    </row>
    <row r="32" spans="1:13" x14ac:dyDescent="0.2">
      <c r="B32" s="367" t="str">
        <f t="shared" si="14"/>
        <v>Director de Marketing y ventas</v>
      </c>
      <c r="C32" s="368">
        <f t="shared" si="15"/>
        <v>3043817.3333333335</v>
      </c>
      <c r="D32" s="369"/>
      <c r="E32" s="370"/>
      <c r="F32" s="370"/>
      <c r="G32" s="370">
        <v>1</v>
      </c>
      <c r="H32" s="334"/>
    </row>
    <row r="33" spans="1:8" x14ac:dyDescent="0.2">
      <c r="B33" s="367" t="str">
        <f t="shared" si="14"/>
        <v>Vendedor online</v>
      </c>
      <c r="C33" s="368">
        <f t="shared" si="15"/>
        <v>2238202.3866666667</v>
      </c>
      <c r="D33" s="369"/>
      <c r="E33" s="370"/>
      <c r="F33" s="370"/>
      <c r="G33" s="370">
        <v>1</v>
      </c>
      <c r="H33" s="334"/>
    </row>
    <row r="34" spans="1:8" x14ac:dyDescent="0.2">
      <c r="B34" s="367" t="str">
        <f t="shared" si="14"/>
        <v>Mecánico</v>
      </c>
      <c r="C34" s="368">
        <f t="shared" si="15"/>
        <v>1546425.72</v>
      </c>
      <c r="D34" s="369">
        <v>1</v>
      </c>
      <c r="E34" s="370"/>
      <c r="F34" s="370"/>
      <c r="G34" s="370"/>
      <c r="H34" s="334"/>
    </row>
    <row r="35" spans="1:8" x14ac:dyDescent="0.2">
      <c r="B35" s="367" t="str">
        <f t="shared" si="14"/>
        <v>Guías turísticos</v>
      </c>
      <c r="C35" s="368">
        <f t="shared" si="15"/>
        <v>6714607.1600000001</v>
      </c>
      <c r="D35" s="369">
        <v>1</v>
      </c>
      <c r="E35" s="370"/>
      <c r="F35" s="370"/>
      <c r="G35" s="370"/>
      <c r="H35" s="334"/>
    </row>
    <row r="36" spans="1:8" x14ac:dyDescent="0.2">
      <c r="B36" s="372" t="s">
        <v>485</v>
      </c>
      <c r="C36" s="374">
        <f>SUM(C28:C35)</f>
        <v>21852046.42666667</v>
      </c>
      <c r="D36" s="375"/>
      <c r="E36" s="375"/>
      <c r="F36" s="375"/>
      <c r="G36" s="375"/>
      <c r="H36" s="334"/>
    </row>
    <row r="37" spans="1:8" x14ac:dyDescent="0.2">
      <c r="B37" s="335"/>
      <c r="C37" s="335"/>
      <c r="D37" s="319"/>
      <c r="E37" s="319"/>
      <c r="F37" s="319"/>
      <c r="G37" s="319"/>
    </row>
    <row r="38" spans="1:8" x14ac:dyDescent="0.2">
      <c r="A38" s="354" t="s">
        <v>515</v>
      </c>
      <c r="B38" s="556" t="s">
        <v>486</v>
      </c>
      <c r="C38" s="556"/>
      <c r="D38" s="556"/>
      <c r="E38" s="556"/>
      <c r="F38" s="556"/>
      <c r="G38" s="319"/>
    </row>
    <row r="39" spans="1:8" s="336" customFormat="1" x14ac:dyDescent="0.2">
      <c r="B39" s="371" t="s">
        <v>464</v>
      </c>
      <c r="C39" s="371" t="s">
        <v>480</v>
      </c>
      <c r="D39" s="371" t="s">
        <v>481</v>
      </c>
      <c r="E39" s="371" t="s">
        <v>482</v>
      </c>
      <c r="F39" s="371" t="s">
        <v>483</v>
      </c>
      <c r="G39" s="371" t="s">
        <v>484</v>
      </c>
      <c r="H39" s="371" t="s">
        <v>568</v>
      </c>
    </row>
    <row r="40" spans="1:8" x14ac:dyDescent="0.2">
      <c r="B40" s="321" t="str">
        <f>+B28</f>
        <v>Gerente</v>
      </c>
      <c r="C40" s="337">
        <f>+C28</f>
        <v>5050660</v>
      </c>
      <c r="D40" s="338">
        <f>+$C28*D28</f>
        <v>0</v>
      </c>
      <c r="E40" s="338">
        <f t="shared" ref="E40:G40" si="16">+$C28*E28</f>
        <v>0</v>
      </c>
      <c r="F40" s="338">
        <f t="shared" si="16"/>
        <v>5050660</v>
      </c>
      <c r="G40" s="338">
        <f t="shared" si="16"/>
        <v>0</v>
      </c>
      <c r="H40" s="337">
        <f>+C40*12</f>
        <v>60607920</v>
      </c>
    </row>
    <row r="41" spans="1:8" x14ac:dyDescent="0.2">
      <c r="B41" s="321" t="str">
        <f t="shared" ref="B41:C47" si="17">+B29</f>
        <v>Contador (1/2 tiempo)</v>
      </c>
      <c r="C41" s="337">
        <f t="shared" si="17"/>
        <v>854649.05333333334</v>
      </c>
      <c r="D41" s="338">
        <f t="shared" ref="D41:G47" si="18">+$C29*D29</f>
        <v>0</v>
      </c>
      <c r="E41" s="338">
        <f t="shared" si="18"/>
        <v>0</v>
      </c>
      <c r="F41" s="338">
        <f t="shared" si="18"/>
        <v>854649.05333333334</v>
      </c>
      <c r="G41" s="338">
        <f t="shared" si="18"/>
        <v>0</v>
      </c>
      <c r="H41" s="337">
        <f t="shared" ref="H41:H47" si="19">+C41*12</f>
        <v>10255788.640000001</v>
      </c>
    </row>
    <row r="42" spans="1:8" x14ac:dyDescent="0.2">
      <c r="B42" s="321" t="str">
        <f t="shared" si="17"/>
        <v>Conductor (1/2 tiempo)</v>
      </c>
      <c r="C42" s="337">
        <f t="shared" si="17"/>
        <v>857259.05333333334</v>
      </c>
      <c r="D42" s="338">
        <f t="shared" si="18"/>
        <v>0</v>
      </c>
      <c r="E42" s="338">
        <f t="shared" si="18"/>
        <v>0</v>
      </c>
      <c r="F42" s="338">
        <f t="shared" si="18"/>
        <v>857259.05333333334</v>
      </c>
      <c r="G42" s="338">
        <f t="shared" si="18"/>
        <v>0</v>
      </c>
      <c r="H42" s="337">
        <f t="shared" si="19"/>
        <v>10287108.640000001</v>
      </c>
    </row>
    <row r="43" spans="1:8" x14ac:dyDescent="0.2">
      <c r="B43" s="321" t="str">
        <f t="shared" si="17"/>
        <v>Auxiliar administrativa</v>
      </c>
      <c r="C43" s="337">
        <f t="shared" si="17"/>
        <v>1546425.72</v>
      </c>
      <c r="D43" s="338">
        <f t="shared" si="18"/>
        <v>0</v>
      </c>
      <c r="E43" s="338">
        <f t="shared" si="18"/>
        <v>0</v>
      </c>
      <c r="F43" s="338">
        <f t="shared" si="18"/>
        <v>1546425.72</v>
      </c>
      <c r="G43" s="338">
        <f t="shared" si="18"/>
        <v>0</v>
      </c>
      <c r="H43" s="337">
        <f t="shared" si="19"/>
        <v>18557108.640000001</v>
      </c>
    </row>
    <row r="44" spans="1:8" x14ac:dyDescent="0.2">
      <c r="B44" s="321" t="str">
        <f t="shared" si="17"/>
        <v>Director de Marketing y ventas</v>
      </c>
      <c r="C44" s="337">
        <f t="shared" si="17"/>
        <v>3043817.3333333335</v>
      </c>
      <c r="D44" s="338">
        <f t="shared" si="18"/>
        <v>0</v>
      </c>
      <c r="E44" s="338">
        <f t="shared" si="18"/>
        <v>0</v>
      </c>
      <c r="F44" s="338">
        <f t="shared" si="18"/>
        <v>0</v>
      </c>
      <c r="G44" s="338">
        <f t="shared" si="18"/>
        <v>3043817.3333333335</v>
      </c>
      <c r="H44" s="337">
        <f t="shared" si="19"/>
        <v>36525808</v>
      </c>
    </row>
    <row r="45" spans="1:8" x14ac:dyDescent="0.2">
      <c r="B45" s="321" t="str">
        <f t="shared" si="17"/>
        <v>Vendedor online</v>
      </c>
      <c r="C45" s="337">
        <f t="shared" si="17"/>
        <v>2238202.3866666667</v>
      </c>
      <c r="D45" s="338">
        <f t="shared" si="18"/>
        <v>0</v>
      </c>
      <c r="E45" s="338">
        <f t="shared" si="18"/>
        <v>0</v>
      </c>
      <c r="F45" s="338">
        <f t="shared" si="18"/>
        <v>0</v>
      </c>
      <c r="G45" s="338">
        <f t="shared" si="18"/>
        <v>2238202.3866666667</v>
      </c>
      <c r="H45" s="337">
        <f t="shared" si="19"/>
        <v>26858428.640000001</v>
      </c>
    </row>
    <row r="46" spans="1:8" x14ac:dyDescent="0.2">
      <c r="B46" s="321" t="str">
        <f t="shared" si="17"/>
        <v>Mecánico</v>
      </c>
      <c r="C46" s="337">
        <f t="shared" si="17"/>
        <v>1546425.72</v>
      </c>
      <c r="D46" s="338">
        <f>+$C34*D34</f>
        <v>1546425.72</v>
      </c>
      <c r="E46" s="338">
        <f>+$C34*E34</f>
        <v>0</v>
      </c>
      <c r="F46" s="338">
        <f t="shared" si="18"/>
        <v>0</v>
      </c>
      <c r="G46" s="338">
        <f t="shared" si="18"/>
        <v>0</v>
      </c>
      <c r="H46" s="337">
        <f t="shared" si="19"/>
        <v>18557108.640000001</v>
      </c>
    </row>
    <row r="47" spans="1:8" x14ac:dyDescent="0.2">
      <c r="B47" s="321" t="str">
        <f t="shared" si="17"/>
        <v>Guías turísticos</v>
      </c>
      <c r="C47" s="337">
        <f t="shared" si="17"/>
        <v>6714607.1600000001</v>
      </c>
      <c r="D47" s="338">
        <f>+$C35*D35</f>
        <v>6714607.1600000001</v>
      </c>
      <c r="E47" s="338">
        <f>+$C35*E35</f>
        <v>0</v>
      </c>
      <c r="F47" s="338">
        <f t="shared" si="18"/>
        <v>0</v>
      </c>
      <c r="G47" s="338">
        <f t="shared" si="18"/>
        <v>0</v>
      </c>
      <c r="H47" s="337">
        <f t="shared" si="19"/>
        <v>80575285.920000002</v>
      </c>
    </row>
    <row r="48" spans="1:8" x14ac:dyDescent="0.2">
      <c r="B48" s="372" t="s">
        <v>485</v>
      </c>
      <c r="C48" s="373">
        <f>SUM(C40:C47)</f>
        <v>21852046.42666667</v>
      </c>
      <c r="D48" s="373">
        <f>SUM(D40:D47)</f>
        <v>8261032.8799999999</v>
      </c>
      <c r="E48" s="373">
        <f t="shared" ref="E48:G48" si="20">SUM(E40:E47)</f>
        <v>0</v>
      </c>
      <c r="F48" s="373">
        <f t="shared" si="20"/>
        <v>8308993.8266666671</v>
      </c>
      <c r="G48" s="373">
        <f t="shared" si="20"/>
        <v>5282019.7200000007</v>
      </c>
      <c r="H48" s="373">
        <f>SUM(H40:H47)</f>
        <v>262224557.12</v>
      </c>
    </row>
    <row r="49" spans="2:7" x14ac:dyDescent="0.2">
      <c r="B49" s="317"/>
      <c r="E49" s="319"/>
      <c r="F49" s="319"/>
      <c r="G49" s="319"/>
    </row>
    <row r="51" spans="2:7" ht="38.25" x14ac:dyDescent="0.2">
      <c r="B51" s="371"/>
      <c r="C51" s="371" t="s">
        <v>472</v>
      </c>
      <c r="D51" s="371" t="s">
        <v>473</v>
      </c>
      <c r="E51" s="371" t="s">
        <v>516</v>
      </c>
    </row>
    <row r="52" spans="2:7" x14ac:dyDescent="0.2">
      <c r="B52" s="321" t="s">
        <v>123</v>
      </c>
      <c r="C52" s="322">
        <v>1</v>
      </c>
      <c r="D52" s="323">
        <v>3000000</v>
      </c>
      <c r="E52" s="323">
        <v>5050660</v>
      </c>
    </row>
    <row r="53" spans="2:7" x14ac:dyDescent="0.2">
      <c r="B53" s="321" t="s">
        <v>124</v>
      </c>
      <c r="C53" s="322">
        <v>1</v>
      </c>
      <c r="D53" s="323">
        <v>500000</v>
      </c>
      <c r="E53" s="323">
        <v>854649.05333333334</v>
      </c>
    </row>
    <row r="54" spans="2:7" x14ac:dyDescent="0.2">
      <c r="B54" s="321" t="s">
        <v>125</v>
      </c>
      <c r="C54" s="322">
        <v>1</v>
      </c>
      <c r="D54" s="323">
        <v>500000</v>
      </c>
      <c r="E54" s="323">
        <v>857259.05333333334</v>
      </c>
    </row>
    <row r="55" spans="2:7" x14ac:dyDescent="0.2">
      <c r="B55" s="321" t="s">
        <v>126</v>
      </c>
      <c r="C55" s="322">
        <v>1</v>
      </c>
      <c r="D55" s="323">
        <v>1000000</v>
      </c>
      <c r="E55" s="323">
        <v>1546425.72</v>
      </c>
    </row>
    <row r="56" spans="2:7" x14ac:dyDescent="0.2">
      <c r="B56" s="312" t="s">
        <v>132</v>
      </c>
      <c r="C56" s="313">
        <v>1</v>
      </c>
      <c r="D56" s="323">
        <v>2200000</v>
      </c>
      <c r="E56" s="323">
        <v>3043817.3333333335</v>
      </c>
    </row>
    <row r="57" spans="2:7" x14ac:dyDescent="0.2">
      <c r="B57" s="312" t="s">
        <v>488</v>
      </c>
      <c r="C57" s="313">
        <v>1</v>
      </c>
      <c r="D57" s="323">
        <v>1500000</v>
      </c>
      <c r="E57" s="323">
        <v>2238202.3866666667</v>
      </c>
    </row>
    <row r="58" spans="2:7" x14ac:dyDescent="0.2">
      <c r="B58" s="321" t="s">
        <v>81</v>
      </c>
      <c r="C58" s="322">
        <v>1</v>
      </c>
      <c r="D58" s="323">
        <v>1000000</v>
      </c>
      <c r="E58" s="323">
        <v>1546425.72</v>
      </c>
    </row>
    <row r="59" spans="2:7" x14ac:dyDescent="0.2">
      <c r="B59" s="321" t="s">
        <v>82</v>
      </c>
      <c r="C59" s="322">
        <v>3</v>
      </c>
      <c r="D59" s="323">
        <v>1500000</v>
      </c>
      <c r="E59" s="323">
        <v>6714607.1600000001</v>
      </c>
    </row>
    <row r="60" spans="2:7" x14ac:dyDescent="0.2">
      <c r="B60" s="377"/>
      <c r="C60" s="378"/>
      <c r="D60" s="376"/>
      <c r="E60" s="383">
        <v>21852046.42666667</v>
      </c>
    </row>
  </sheetData>
  <mergeCells count="2">
    <mergeCell ref="B24:L24"/>
    <mergeCell ref="B38:F38"/>
  </mergeCells>
  <phoneticPr fontId="33" type="noConversion"/>
  <pageMargins left="0.7" right="0.7" top="0.75" bottom="0.75" header="0.3" footer="0.3"/>
  <pageSetup paperSize="28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C0C0"/>
  </sheetPr>
  <dimension ref="A1:Z1001"/>
  <sheetViews>
    <sheetView showGridLines="0" topLeftCell="A58" workbookViewId="0">
      <selection activeCell="F17" sqref="F17"/>
    </sheetView>
  </sheetViews>
  <sheetFormatPr baseColWidth="10" defaultColWidth="12.5703125" defaultRowHeight="15" customHeight="1" x14ac:dyDescent="0.2"/>
  <cols>
    <col min="1" max="1" width="7" customWidth="1"/>
    <col min="2" max="2" width="3.42578125" customWidth="1"/>
    <col min="3" max="3" width="51.42578125" bestFit="1" customWidth="1"/>
    <col min="4" max="4" width="15.42578125" customWidth="1"/>
    <col min="5" max="5" width="17.7109375" customWidth="1"/>
    <col min="6" max="6" width="17.85546875" customWidth="1"/>
    <col min="7" max="7" width="17.140625" customWidth="1"/>
    <col min="8" max="8" width="17.28515625" customWidth="1"/>
    <col min="9" max="9" width="24.7109375" customWidth="1"/>
    <col min="10" max="10" width="22.140625" customWidth="1"/>
    <col min="11" max="11" width="15.42578125" customWidth="1"/>
    <col min="12" max="12" width="17" customWidth="1"/>
    <col min="13" max="13" width="13.5703125" customWidth="1"/>
    <col min="14" max="14" width="12.42578125" customWidth="1"/>
    <col min="15" max="15" width="14.7109375" customWidth="1"/>
    <col min="16" max="16" width="15" customWidth="1"/>
    <col min="17" max="17" width="12.5703125" customWidth="1"/>
    <col min="18" max="18" width="11.7109375" customWidth="1"/>
    <col min="19" max="26" width="10" customWidth="1"/>
  </cols>
  <sheetData>
    <row r="1" spans="1:26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">
      <c r="A2" s="1"/>
      <c r="B2" s="1"/>
      <c r="C2" s="1"/>
      <c r="D2" s="1"/>
      <c r="E2" s="1"/>
      <c r="F2" s="1"/>
      <c r="J2" s="2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2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 x14ac:dyDescent="0.2">
      <c r="A4" s="1"/>
      <c r="B4" s="1"/>
      <c r="C4" s="1"/>
      <c r="D4" s="1"/>
      <c r="E4" s="1"/>
      <c r="F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 x14ac:dyDescent="0.2">
      <c r="A5" s="2"/>
      <c r="B5" s="47"/>
      <c r="C5" s="2"/>
      <c r="D5" s="2"/>
      <c r="E5" s="1"/>
      <c r="F5" s="1"/>
      <c r="G5" s="1"/>
      <c r="H5" s="339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">
      <c r="A6" s="340"/>
      <c r="B6" s="340"/>
      <c r="C6" s="589" t="s">
        <v>10</v>
      </c>
      <c r="D6" s="590"/>
      <c r="E6" s="341" t="s">
        <v>68</v>
      </c>
      <c r="F6" s="340"/>
      <c r="G6" s="1"/>
      <c r="H6" s="352"/>
      <c r="I6" s="1"/>
      <c r="J6" s="1"/>
      <c r="K6" s="2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 x14ac:dyDescent="0.2">
      <c r="A7" s="340"/>
      <c r="B7" s="340"/>
      <c r="C7" s="586" t="s">
        <v>69</v>
      </c>
      <c r="D7" s="586"/>
      <c r="E7" s="342">
        <v>8.3330000000000001E-2</v>
      </c>
      <c r="F7" s="340"/>
      <c r="G7" s="1"/>
      <c r="H7" s="352"/>
      <c r="I7" s="1"/>
      <c r="J7" s="1"/>
      <c r="K7" s="2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2">
      <c r="A8" s="340"/>
      <c r="B8" s="340"/>
      <c r="C8" s="586"/>
      <c r="D8" s="586"/>
      <c r="E8" s="342"/>
      <c r="F8" s="340"/>
      <c r="G8" s="1"/>
      <c r="H8" s="353"/>
      <c r="I8" s="1"/>
      <c r="J8" s="1"/>
      <c r="K8" s="50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">
      <c r="A9" s="340"/>
      <c r="B9" s="340"/>
      <c r="C9" s="586"/>
      <c r="D9" s="586"/>
      <c r="E9" s="342"/>
      <c r="F9" s="340"/>
      <c r="G9" s="1"/>
      <c r="H9" s="339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 x14ac:dyDescent="0.2">
      <c r="A10" s="340"/>
      <c r="B10" s="340"/>
      <c r="C10" s="586"/>
      <c r="D10" s="586"/>
      <c r="E10" s="342"/>
      <c r="F10" s="340"/>
      <c r="G10" s="1"/>
      <c r="H10" s="1"/>
      <c r="I10" s="1"/>
      <c r="J10" s="2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">
      <c r="A11" s="340"/>
      <c r="B11" s="340"/>
      <c r="C11" s="586"/>
      <c r="D11" s="586"/>
      <c r="E11" s="342"/>
      <c r="F11" s="340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 x14ac:dyDescent="0.2">
      <c r="A12" s="340"/>
      <c r="B12" s="340"/>
      <c r="C12" s="586"/>
      <c r="D12" s="586"/>
      <c r="E12" s="342"/>
      <c r="F12" s="340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 x14ac:dyDescent="0.2">
      <c r="A13" s="340"/>
      <c r="B13" s="340"/>
      <c r="C13" s="586"/>
      <c r="D13" s="586"/>
      <c r="E13" s="342"/>
      <c r="F13" s="340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 x14ac:dyDescent="0.2">
      <c r="A14" s="340"/>
      <c r="B14" s="340"/>
      <c r="C14" s="586"/>
      <c r="D14" s="586"/>
      <c r="E14" s="342"/>
      <c r="F14" s="340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8" customHeight="1" x14ac:dyDescent="0.2">
      <c r="A15" s="340"/>
      <c r="B15" s="340"/>
      <c r="C15" s="343"/>
      <c r="D15" s="343"/>
      <c r="E15" s="344"/>
      <c r="F15" s="345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 x14ac:dyDescent="0.2">
      <c r="A18" s="2" t="s">
        <v>73</v>
      </c>
      <c r="B18" s="47">
        <v>11</v>
      </c>
      <c r="C18" s="51" t="s">
        <v>498</v>
      </c>
      <c r="D18" s="5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 x14ac:dyDescent="0.2">
      <c r="A19" s="1"/>
      <c r="B19" s="1"/>
      <c r="C19" s="560" t="s">
        <v>74</v>
      </c>
      <c r="D19" s="587"/>
      <c r="E19" s="557"/>
      <c r="F19" s="557"/>
      <c r="G19" s="557"/>
      <c r="H19" s="584"/>
      <c r="I19" s="585"/>
      <c r="J19" s="560" t="s">
        <v>79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 x14ac:dyDescent="0.2">
      <c r="A20" s="1"/>
      <c r="B20" s="1"/>
      <c r="C20" s="538"/>
      <c r="D20" s="588"/>
      <c r="E20" s="558"/>
      <c r="F20" s="558"/>
      <c r="G20" s="558"/>
      <c r="H20" s="53"/>
      <c r="I20" s="53"/>
      <c r="J20" s="538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 x14ac:dyDescent="0.2">
      <c r="A21" s="1"/>
      <c r="B21" s="1"/>
      <c r="C21" s="54" t="s">
        <v>81</v>
      </c>
      <c r="D21" s="17"/>
      <c r="E21" s="4"/>
      <c r="F21" s="4"/>
      <c r="G21" s="55"/>
      <c r="H21" s="55"/>
      <c r="I21" s="55"/>
      <c r="J21" s="55">
        <f>I21*12</f>
        <v>0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 x14ac:dyDescent="0.2">
      <c r="A22" s="1"/>
      <c r="B22" s="1"/>
      <c r="C22" s="54" t="s">
        <v>82</v>
      </c>
      <c r="D22" s="17"/>
      <c r="E22" s="4"/>
      <c r="F22" s="4"/>
      <c r="G22" s="55"/>
      <c r="H22" s="55"/>
      <c r="I22" s="55"/>
      <c r="J22" s="55">
        <f>I22*12</f>
        <v>0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 x14ac:dyDescent="0.2">
      <c r="A23" s="1"/>
      <c r="B23" s="1"/>
      <c r="C23" s="56" t="s">
        <v>4</v>
      </c>
      <c r="D23" s="57"/>
      <c r="E23" s="58"/>
      <c r="F23" s="58"/>
      <c r="G23" s="58"/>
      <c r="H23" s="58"/>
      <c r="I23" s="49">
        <f>SUM(I21:I22)</f>
        <v>0</v>
      </c>
      <c r="J23" s="49">
        <f>+'MANO DE OBRA'!D48*12</f>
        <v>99132394.560000002</v>
      </c>
      <c r="K23" s="21" t="s">
        <v>499</v>
      </c>
      <c r="L23" s="21"/>
      <c r="M23" s="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 x14ac:dyDescent="0.2">
      <c r="A26" s="2" t="s">
        <v>73</v>
      </c>
      <c r="B26" s="47">
        <v>12</v>
      </c>
      <c r="C26" s="51" t="s">
        <v>83</v>
      </c>
      <c r="D26" s="5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3.5" customHeight="1" x14ac:dyDescent="0.2">
      <c r="A27" s="1"/>
      <c r="B27" s="1"/>
      <c r="C27" s="563" t="s">
        <v>74</v>
      </c>
      <c r="D27" s="564"/>
      <c r="E27" s="560" t="s">
        <v>39</v>
      </c>
      <c r="F27" s="583" t="s">
        <v>84</v>
      </c>
      <c r="G27" s="583" t="s">
        <v>85</v>
      </c>
      <c r="H27" s="583" t="s">
        <v>86</v>
      </c>
      <c r="I27" s="583" t="s">
        <v>87</v>
      </c>
      <c r="J27" s="560" t="s">
        <v>88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 x14ac:dyDescent="0.2">
      <c r="A28" s="1"/>
      <c r="B28" s="1"/>
      <c r="C28" s="565"/>
      <c r="D28" s="566"/>
      <c r="E28" s="538"/>
      <c r="F28" s="538"/>
      <c r="G28" s="538"/>
      <c r="H28" s="538"/>
      <c r="I28" s="538"/>
      <c r="J28" s="538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 x14ac:dyDescent="0.2">
      <c r="A29" s="1"/>
      <c r="B29" s="1"/>
      <c r="C29" s="48" t="str">
        <f>'INVERSIONES '!B55</f>
        <v>Adecuaciones</v>
      </c>
      <c r="D29" s="59" t="s">
        <v>5</v>
      </c>
      <c r="E29" s="55">
        <f>'INVERSIONES '!D55</f>
        <v>15000000</v>
      </c>
      <c r="F29" s="60">
        <v>20</v>
      </c>
      <c r="G29" s="55">
        <f t="shared" ref="G29:G33" si="0">E29-((E29/F29)*5)</f>
        <v>11250000</v>
      </c>
      <c r="H29" s="55">
        <f t="shared" ref="H29:H33" si="1">E29-G29</f>
        <v>3750000</v>
      </c>
      <c r="I29" s="55">
        <f t="shared" ref="I29:I33" si="2">(J29/12)</f>
        <v>15625</v>
      </c>
      <c r="J29" s="55">
        <f t="shared" ref="J29:J33" si="3">(H29/F29)</f>
        <v>187500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 x14ac:dyDescent="0.2">
      <c r="A30" s="1"/>
      <c r="B30" s="1"/>
      <c r="C30" s="48" t="str">
        <f>'INVERSIONES '!B56</f>
        <v>Maquinaria y Equipos</v>
      </c>
      <c r="D30" s="59" t="s">
        <v>8</v>
      </c>
      <c r="E30" s="55">
        <f>'INVERSIONES '!D56</f>
        <v>6170000</v>
      </c>
      <c r="F30" s="60">
        <v>15</v>
      </c>
      <c r="G30" s="55">
        <f t="shared" si="0"/>
        <v>4113333.3333333335</v>
      </c>
      <c r="H30" s="55">
        <f t="shared" si="1"/>
        <v>2056666.6666666665</v>
      </c>
      <c r="I30" s="55">
        <f t="shared" si="2"/>
        <v>11425.925925925925</v>
      </c>
      <c r="J30" s="55">
        <f t="shared" si="3"/>
        <v>137111.11111111109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 x14ac:dyDescent="0.2">
      <c r="A31" s="1"/>
      <c r="B31" s="1"/>
      <c r="C31" s="48" t="str">
        <f>'INVERSIONES '!B57</f>
        <v>Muebles y enseres</v>
      </c>
      <c r="D31" s="59" t="s">
        <v>23</v>
      </c>
      <c r="E31" s="55">
        <f>'INVERSIONES '!D57</f>
        <v>4260000</v>
      </c>
      <c r="F31" s="60">
        <v>10</v>
      </c>
      <c r="G31" s="55">
        <f t="shared" si="0"/>
        <v>2130000</v>
      </c>
      <c r="H31" s="55">
        <f t="shared" si="1"/>
        <v>2130000</v>
      </c>
      <c r="I31" s="55">
        <f t="shared" si="2"/>
        <v>17750</v>
      </c>
      <c r="J31" s="55">
        <f t="shared" si="3"/>
        <v>213000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 x14ac:dyDescent="0.2">
      <c r="A32" s="1"/>
      <c r="B32" s="1"/>
      <c r="C32" s="48" t="str">
        <f>'INVERSIONES '!B58</f>
        <v>Flota y equipo de transporte terrestre</v>
      </c>
      <c r="D32" s="59" t="s">
        <v>32</v>
      </c>
      <c r="E32" s="55">
        <f>'INVERSIONES '!D58</f>
        <v>142640000</v>
      </c>
      <c r="F32" s="61">
        <v>5</v>
      </c>
      <c r="G32" s="55">
        <f t="shared" si="0"/>
        <v>0</v>
      </c>
      <c r="H32" s="55">
        <f t="shared" si="1"/>
        <v>142640000</v>
      </c>
      <c r="I32" s="55">
        <f t="shared" si="2"/>
        <v>2377333.3333333335</v>
      </c>
      <c r="J32" s="55">
        <f t="shared" si="3"/>
        <v>28528000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x14ac:dyDescent="0.2">
      <c r="A33" s="1"/>
      <c r="B33" s="1"/>
      <c r="C33" s="48" t="str">
        <f>'INVERSIONES '!B59</f>
        <v>Equipo de computación y comunicación</v>
      </c>
      <c r="D33" s="59" t="s">
        <v>36</v>
      </c>
      <c r="E33" s="55">
        <f>'INVERSIONES '!D59</f>
        <v>5328600</v>
      </c>
      <c r="F33" s="60">
        <v>5</v>
      </c>
      <c r="G33" s="55">
        <f t="shared" si="0"/>
        <v>0</v>
      </c>
      <c r="H33" s="55">
        <f t="shared" si="1"/>
        <v>5328600</v>
      </c>
      <c r="I33" s="55">
        <f t="shared" si="2"/>
        <v>88810</v>
      </c>
      <c r="J33" s="55">
        <f t="shared" si="3"/>
        <v>1065720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 x14ac:dyDescent="0.2">
      <c r="A34" s="1"/>
      <c r="B34" s="1"/>
      <c r="C34" s="567" t="s">
        <v>4</v>
      </c>
      <c r="D34" s="547"/>
      <c r="E34" s="58"/>
      <c r="F34" s="58"/>
      <c r="G34" s="58"/>
      <c r="H34" s="49">
        <f t="shared" ref="H34:J34" si="4">SUM(H29:H33)</f>
        <v>155905266.66666666</v>
      </c>
      <c r="I34" s="49">
        <f t="shared" si="4"/>
        <v>2510944.2592592593</v>
      </c>
      <c r="J34" s="49">
        <f t="shared" si="4"/>
        <v>30131331.111111112</v>
      </c>
      <c r="K34" s="1" t="s">
        <v>89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3.5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25" customHeight="1" x14ac:dyDescent="0.2">
      <c r="A37" s="2" t="s">
        <v>73</v>
      </c>
      <c r="B37" s="2">
        <v>13</v>
      </c>
      <c r="C37" s="2" t="s">
        <v>52</v>
      </c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 x14ac:dyDescent="0.2">
      <c r="A38" s="1"/>
      <c r="B38" s="1"/>
      <c r="C38" s="591" t="s">
        <v>90</v>
      </c>
      <c r="D38" s="592" t="s">
        <v>54</v>
      </c>
      <c r="E38" s="542"/>
      <c r="F38" s="1"/>
      <c r="G38" s="1"/>
      <c r="H38" s="1"/>
      <c r="I38" s="1"/>
      <c r="J38" s="1"/>
      <c r="K38" s="21"/>
      <c r="L38" s="2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 x14ac:dyDescent="0.2">
      <c r="A39" s="1"/>
      <c r="B39" s="1"/>
      <c r="C39" s="538"/>
      <c r="D39" s="62" t="s">
        <v>55</v>
      </c>
      <c r="E39" s="62" t="s">
        <v>56</v>
      </c>
      <c r="F39" s="1"/>
      <c r="G39" s="1"/>
      <c r="H39" s="1"/>
      <c r="I39" s="1"/>
      <c r="J39" s="1"/>
      <c r="K39" s="21"/>
      <c r="L39" s="2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3.5" customHeight="1" x14ac:dyDescent="0.2">
      <c r="A40" s="1"/>
      <c r="B40" s="1"/>
      <c r="C40" s="42" t="str">
        <f t="shared" ref="C40:C44" si="5">C29</f>
        <v>Adecuaciones</v>
      </c>
      <c r="D40" s="63">
        <v>0.6</v>
      </c>
      <c r="E40" s="64">
        <f>(1-D40)</f>
        <v>0.4</v>
      </c>
      <c r="F40" s="1"/>
      <c r="G40" s="1"/>
      <c r="H40" s="1"/>
      <c r="I40" s="1"/>
      <c r="J40" s="1"/>
      <c r="K40" s="21"/>
      <c r="L40" s="21"/>
      <c r="M40" s="1"/>
      <c r="N40" s="1"/>
      <c r="O40" s="1"/>
      <c r="P40" s="1"/>
      <c r="Q40" s="1"/>
      <c r="R40" s="65"/>
      <c r="S40" s="1"/>
      <c r="T40" s="1"/>
      <c r="U40" s="1"/>
      <c r="V40" s="1"/>
      <c r="W40" s="1"/>
      <c r="X40" s="1"/>
      <c r="Y40" s="1"/>
      <c r="Z40" s="1"/>
    </row>
    <row r="41" spans="1:26" ht="14.25" customHeight="1" x14ac:dyDescent="0.2">
      <c r="A41" s="1"/>
      <c r="B41" s="1"/>
      <c r="C41" s="42" t="str">
        <f t="shared" si="5"/>
        <v>Maquinaria y Equipos</v>
      </c>
      <c r="D41" s="63">
        <v>1</v>
      </c>
      <c r="E41" s="64">
        <v>0</v>
      </c>
      <c r="F41" s="1"/>
      <c r="G41" s="1"/>
      <c r="H41" s="66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3.5" customHeight="1" x14ac:dyDescent="0.2">
      <c r="A42" s="1"/>
      <c r="B42" s="1"/>
      <c r="C42" s="42" t="str">
        <f t="shared" si="5"/>
        <v>Muebles y enseres</v>
      </c>
      <c r="D42" s="63"/>
      <c r="E42" s="64">
        <f t="shared" ref="E42:E44" si="6">(1-D42)</f>
        <v>1</v>
      </c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4.25" customHeight="1" x14ac:dyDescent="0.2">
      <c r="A43" s="1"/>
      <c r="B43" s="1"/>
      <c r="C43" s="42" t="str">
        <f t="shared" si="5"/>
        <v>Flota y equipo de transporte terrestre</v>
      </c>
      <c r="D43" s="63">
        <v>1</v>
      </c>
      <c r="E43" s="64">
        <f t="shared" si="6"/>
        <v>0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2">
      <c r="A44" s="1"/>
      <c r="B44" s="1"/>
      <c r="C44" s="42" t="str">
        <f t="shared" si="5"/>
        <v>Equipo de computación y comunicación</v>
      </c>
      <c r="D44" s="63">
        <v>0.8</v>
      </c>
      <c r="E44" s="64">
        <f t="shared" si="6"/>
        <v>0.19999999999999996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2">
      <c r="A45" s="1"/>
      <c r="B45" s="1"/>
      <c r="C45" s="67"/>
      <c r="D45" s="67"/>
      <c r="E45" s="67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3.5" customHeight="1" x14ac:dyDescent="0.2">
      <c r="A46" s="1"/>
      <c r="B46" s="1"/>
      <c r="C46" s="67"/>
      <c r="D46" s="67"/>
      <c r="E46" s="67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 x14ac:dyDescent="0.2">
      <c r="A47" s="1"/>
      <c r="B47" s="1"/>
      <c r="C47" s="591" t="s">
        <v>90</v>
      </c>
      <c r="D47" s="68" t="s">
        <v>39</v>
      </c>
      <c r="E47" s="592" t="s">
        <v>91</v>
      </c>
      <c r="F47" s="542"/>
      <c r="G47" s="1"/>
      <c r="H47" s="69"/>
      <c r="I47" s="69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2">
      <c r="A48" s="1"/>
      <c r="B48" s="1"/>
      <c r="C48" s="593"/>
      <c r="D48" s="70" t="s">
        <v>92</v>
      </c>
      <c r="E48" s="62" t="s">
        <v>55</v>
      </c>
      <c r="F48" s="62" t="s">
        <v>56</v>
      </c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2">
      <c r="A49" s="1"/>
      <c r="B49" s="1"/>
      <c r="C49" s="42" t="str">
        <f>+C29</f>
        <v>Adecuaciones</v>
      </c>
      <c r="D49" s="55">
        <f>+J29</f>
        <v>187500</v>
      </c>
      <c r="E49" s="71">
        <f t="shared" ref="E49:E53" si="7">D40*D49</f>
        <v>112500</v>
      </c>
      <c r="F49" s="71">
        <f t="shared" ref="F49:F53" si="8">D49*E40</f>
        <v>75000</v>
      </c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2">
      <c r="A50" s="1"/>
      <c r="B50" s="1"/>
      <c r="C50" s="42" t="str">
        <f>+C30</f>
        <v>Maquinaria y Equipos</v>
      </c>
      <c r="D50" s="55">
        <f>+J30</f>
        <v>137111.11111111109</v>
      </c>
      <c r="E50" s="71">
        <f t="shared" si="7"/>
        <v>137111.11111111109</v>
      </c>
      <c r="F50" s="71">
        <f t="shared" si="8"/>
        <v>0</v>
      </c>
      <c r="G50" s="1"/>
      <c r="H50" s="66"/>
      <c r="I50" s="66"/>
      <c r="J50" s="72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">
      <c r="A51" s="1"/>
      <c r="B51" s="1"/>
      <c r="C51" s="42" t="str">
        <f>+C31</f>
        <v>Muebles y enseres</v>
      </c>
      <c r="D51" s="55">
        <f>+J31</f>
        <v>213000</v>
      </c>
      <c r="E51" s="71">
        <f t="shared" si="7"/>
        <v>0</v>
      </c>
      <c r="F51" s="71">
        <f t="shared" si="8"/>
        <v>213000</v>
      </c>
      <c r="G51" s="1"/>
      <c r="H51" s="66"/>
      <c r="I51" s="73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">
      <c r="A52" s="1"/>
      <c r="B52" s="1"/>
      <c r="C52" s="42" t="str">
        <f>+C32</f>
        <v>Flota y equipo de transporte terrestre</v>
      </c>
      <c r="D52" s="55">
        <f>+J32</f>
        <v>28528000</v>
      </c>
      <c r="E52" s="71">
        <f t="shared" si="7"/>
        <v>28528000</v>
      </c>
      <c r="F52" s="71">
        <f t="shared" si="8"/>
        <v>0</v>
      </c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2">
      <c r="A53" s="1"/>
      <c r="B53" s="1"/>
      <c r="C53" s="42" t="str">
        <f>+C33</f>
        <v>Equipo de computación y comunicación</v>
      </c>
      <c r="D53" s="55">
        <f>+J33</f>
        <v>1065720</v>
      </c>
      <c r="E53" s="71">
        <f t="shared" si="7"/>
        <v>852576</v>
      </c>
      <c r="F53" s="71">
        <f t="shared" si="8"/>
        <v>213143.99999999994</v>
      </c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3.5" customHeight="1" x14ac:dyDescent="0.2">
      <c r="A56" s="2" t="s">
        <v>73</v>
      </c>
      <c r="B56" s="2">
        <v>14</v>
      </c>
      <c r="C56" s="2" t="s">
        <v>93</v>
      </c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">
      <c r="A57" s="1"/>
      <c r="B57" s="1"/>
      <c r="C57" s="579" t="s">
        <v>94</v>
      </c>
      <c r="D57" s="580" t="s">
        <v>95</v>
      </c>
      <c r="E57" s="559" t="s">
        <v>96</v>
      </c>
      <c r="F57" s="560" t="s">
        <v>97</v>
      </c>
      <c r="G57" s="560" t="s">
        <v>98</v>
      </c>
      <c r="H57" s="560" t="s">
        <v>99</v>
      </c>
      <c r="I57" s="560" t="s">
        <v>100</v>
      </c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6" ht="27" customHeight="1" x14ac:dyDescent="0.2">
      <c r="A58" s="1"/>
      <c r="B58" s="1"/>
      <c r="C58" s="578"/>
      <c r="D58" s="581"/>
      <c r="E58" s="540"/>
      <c r="F58" s="538"/>
      <c r="G58" s="538"/>
      <c r="H58" s="538"/>
      <c r="I58" s="538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6" ht="13.5" customHeight="1" x14ac:dyDescent="0.2">
      <c r="A59" s="1"/>
      <c r="B59" s="1"/>
      <c r="C59" s="523" t="s">
        <v>101</v>
      </c>
      <c r="D59" s="521">
        <f>+D66/12</f>
        <v>288.75190879808002</v>
      </c>
      <c r="E59" s="281">
        <v>1</v>
      </c>
      <c r="F59" s="74">
        <v>200</v>
      </c>
      <c r="G59" s="75">
        <f t="shared" ref="G59" si="9">+E59*F59</f>
        <v>200</v>
      </c>
      <c r="H59" s="71">
        <f t="shared" ref="H59:H62" si="10">I59*12</f>
        <v>693004.58111539204</v>
      </c>
      <c r="I59" s="76">
        <f>+E59*F59*$D$67</f>
        <v>57750.381759616008</v>
      </c>
      <c r="J59" s="1" t="s">
        <v>102</v>
      </c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6" ht="13.5" customHeight="1" x14ac:dyDescent="0.2">
      <c r="A60" s="1"/>
      <c r="B60" s="1"/>
      <c r="C60" s="524" t="s">
        <v>103</v>
      </c>
      <c r="D60" s="521">
        <f>+D66/12</f>
        <v>288.75190879808002</v>
      </c>
      <c r="E60" s="281">
        <v>1</v>
      </c>
      <c r="F60" s="4">
        <f>+RUTAS!J25</f>
        <v>74800</v>
      </c>
      <c r="G60" s="55">
        <f>+E60*F60</f>
        <v>74800</v>
      </c>
      <c r="H60" s="71">
        <f t="shared" si="10"/>
        <v>259183713.33715662</v>
      </c>
      <c r="I60" s="76">
        <f>+E60*F60*$D$67</f>
        <v>21598642.778096385</v>
      </c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6" ht="13.5" customHeight="1" x14ac:dyDescent="0.2">
      <c r="A61" s="1"/>
      <c r="B61" s="1"/>
      <c r="C61" s="524" t="s">
        <v>433</v>
      </c>
      <c r="D61" s="521">
        <f>+D67/12</f>
        <v>24.062659066506669</v>
      </c>
      <c r="E61" s="281">
        <v>1</v>
      </c>
      <c r="F61" s="4">
        <v>100</v>
      </c>
      <c r="G61" s="55">
        <f>+E61*F61</f>
        <v>100</v>
      </c>
      <c r="H61" s="71">
        <f t="shared" si="10"/>
        <v>346502.29055769602</v>
      </c>
      <c r="I61" s="76">
        <f>+E61*F61*$D$67</f>
        <v>28875.190879808004</v>
      </c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6" ht="13.5" customHeight="1" x14ac:dyDescent="0.2">
      <c r="A62" s="1"/>
      <c r="B62" s="1"/>
      <c r="C62" s="524" t="s">
        <v>104</v>
      </c>
      <c r="D62" s="521">
        <f>+D66/12</f>
        <v>288.75190879808002</v>
      </c>
      <c r="E62" s="281">
        <v>1</v>
      </c>
      <c r="F62" s="4">
        <v>1000</v>
      </c>
      <c r="G62" s="55">
        <f>E62*F62</f>
        <v>1000</v>
      </c>
      <c r="H62" s="71">
        <f t="shared" si="10"/>
        <v>3465022.9055769602</v>
      </c>
      <c r="I62" s="76">
        <f>+G62*D62</f>
        <v>288751.90879808</v>
      </c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6" ht="12.75" customHeight="1" x14ac:dyDescent="0.2">
      <c r="A63" s="1"/>
      <c r="B63" s="1"/>
      <c r="C63" s="525" t="s">
        <v>4</v>
      </c>
      <c r="D63" s="522"/>
      <c r="E63" s="49"/>
      <c r="F63" s="49"/>
      <c r="G63" s="77">
        <f t="shared" ref="G63:I63" si="11">SUM(G59:G62)</f>
        <v>76100</v>
      </c>
      <c r="H63" s="77">
        <f t="shared" si="11"/>
        <v>263688243.11440668</v>
      </c>
      <c r="I63" s="78">
        <f t="shared" si="11"/>
        <v>21974020.25953389</v>
      </c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6" ht="11.25" customHeight="1" x14ac:dyDescent="0.2">
      <c r="A64" s="1"/>
      <c r="B64" s="1"/>
      <c r="C64" s="1"/>
      <c r="D64" s="1"/>
      <c r="E64" s="1"/>
      <c r="F64" s="79"/>
      <c r="G64" s="1"/>
      <c r="H64" s="80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1.25" customHeight="1" x14ac:dyDescent="0.2">
      <c r="A65" s="1"/>
      <c r="B65" s="1"/>
      <c r="C65" s="1"/>
      <c r="D65" s="1"/>
      <c r="E65" s="1"/>
      <c r="F65" s="79"/>
      <c r="G65" s="1"/>
      <c r="H65" s="80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6.5" customHeight="1" x14ac:dyDescent="0.2">
      <c r="A66" s="1"/>
      <c r="B66" s="1"/>
      <c r="C66" s="81" t="s">
        <v>105</v>
      </c>
      <c r="D66" s="82">
        <f>+PROYECCIONES!F10</f>
        <v>3465.0229055769605</v>
      </c>
      <c r="E66" s="1"/>
      <c r="F66" s="83"/>
      <c r="G66" s="1"/>
      <c r="H66" s="84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6.5" customHeight="1" x14ac:dyDescent="0.2">
      <c r="A67" s="1"/>
      <c r="B67" s="1"/>
      <c r="C67" s="81" t="s">
        <v>106</v>
      </c>
      <c r="D67" s="85">
        <f>D66/12</f>
        <v>288.75190879808002</v>
      </c>
      <c r="E67" s="86"/>
      <c r="F67" s="83"/>
      <c r="G67" s="1"/>
      <c r="H67" s="84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">
      <c r="A68" s="1"/>
      <c r="B68" s="1"/>
      <c r="C68" s="1" t="s">
        <v>107</v>
      </c>
      <c r="D68" s="87"/>
      <c r="E68" s="1"/>
      <c r="F68" s="88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">
      <c r="A69" s="1"/>
      <c r="B69" s="1"/>
      <c r="C69" s="1"/>
      <c r="D69" s="1"/>
      <c r="E69" s="1"/>
      <c r="F69" s="1"/>
      <c r="G69" s="1"/>
      <c r="H69" s="1"/>
      <c r="I69" s="89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">
      <c r="A71" s="2" t="s">
        <v>73</v>
      </c>
      <c r="B71" s="47">
        <v>15</v>
      </c>
      <c r="C71" s="561" t="s">
        <v>108</v>
      </c>
      <c r="D71" s="562"/>
      <c r="E71" s="562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4.25" customHeight="1" x14ac:dyDescent="0.2">
      <c r="A72" s="1"/>
      <c r="B72" s="1"/>
      <c r="C72" s="563" t="s">
        <v>74</v>
      </c>
      <c r="D72" s="564"/>
      <c r="E72" s="559" t="s">
        <v>109</v>
      </c>
      <c r="F72" s="560" t="s">
        <v>110</v>
      </c>
      <c r="G72" s="1"/>
      <c r="H72" s="1"/>
      <c r="I72" s="22" t="s">
        <v>426</v>
      </c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">
      <c r="A73" s="1"/>
      <c r="B73" s="1"/>
      <c r="C73" s="565"/>
      <c r="D73" s="566"/>
      <c r="E73" s="540"/>
      <c r="F73" s="538"/>
      <c r="G73" s="1"/>
      <c r="H73" s="1"/>
      <c r="I73" s="90"/>
      <c r="J73" s="90"/>
      <c r="K73" s="1"/>
      <c r="L73" s="1"/>
      <c r="M73" s="1"/>
      <c r="N73" s="1"/>
      <c r="O73" s="1"/>
      <c r="P73" s="87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">
      <c r="A74" s="1"/>
      <c r="B74" s="1"/>
      <c r="C74" s="278"/>
      <c r="D74" s="279"/>
      <c r="E74" s="280"/>
      <c r="F74" s="280"/>
      <c r="G74" s="1"/>
      <c r="H74" s="52" t="s">
        <v>420</v>
      </c>
      <c r="I74" s="52" t="s">
        <v>423</v>
      </c>
      <c r="J74" s="52" t="s">
        <v>421</v>
      </c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">
      <c r="A75" s="1"/>
      <c r="B75" s="1"/>
      <c r="C75" s="92" t="s">
        <v>431</v>
      </c>
      <c r="D75" s="93"/>
      <c r="E75" s="55">
        <f>+J77/12</f>
        <v>158333.33333333334</v>
      </c>
      <c r="F75" s="55">
        <f t="shared" ref="F75" si="12">E75*12</f>
        <v>1900000</v>
      </c>
      <c r="G75" s="272" t="s">
        <v>424</v>
      </c>
      <c r="H75" s="273">
        <v>40000</v>
      </c>
      <c r="I75" s="274">
        <v>30</v>
      </c>
      <c r="J75" s="275">
        <f>+H75*I75</f>
        <v>1200000</v>
      </c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">
      <c r="A76" s="1"/>
      <c r="B76" s="1"/>
      <c r="C76" s="48" t="s">
        <v>428</v>
      </c>
      <c r="D76" s="91" t="s">
        <v>112</v>
      </c>
      <c r="E76" s="55">
        <f t="shared" ref="E76:E80" si="13">F76/12</f>
        <v>9375</v>
      </c>
      <c r="F76" s="55">
        <f>E49</f>
        <v>112500</v>
      </c>
      <c r="G76" s="272" t="s">
        <v>425</v>
      </c>
      <c r="H76" s="273">
        <v>70000</v>
      </c>
      <c r="I76" s="274">
        <v>10</v>
      </c>
      <c r="J76" s="275">
        <f>+H76*I76</f>
        <v>700000</v>
      </c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">
      <c r="A77" s="1"/>
      <c r="B77" s="1"/>
      <c r="C77" s="48" t="s">
        <v>113</v>
      </c>
      <c r="D77" s="91" t="s">
        <v>112</v>
      </c>
      <c r="E77" s="55">
        <f t="shared" si="13"/>
        <v>11425.925925925925</v>
      </c>
      <c r="F77" s="55">
        <f>E50</f>
        <v>137111.11111111109</v>
      </c>
      <c r="G77" s="1"/>
      <c r="H77" s="1"/>
      <c r="I77" s="277" t="s">
        <v>422</v>
      </c>
      <c r="J77" s="49">
        <f>SUM(J75:J76)</f>
        <v>1900000</v>
      </c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3.5" customHeight="1" x14ac:dyDescent="0.2">
      <c r="A78" s="1"/>
      <c r="B78" s="1"/>
      <c r="C78" s="48" t="s">
        <v>114</v>
      </c>
      <c r="D78" s="59" t="s">
        <v>112</v>
      </c>
      <c r="E78" s="55">
        <f t="shared" si="13"/>
        <v>0</v>
      </c>
      <c r="F78" s="55">
        <f>E51</f>
        <v>0</v>
      </c>
      <c r="G78" s="1"/>
      <c r="H78" s="1"/>
      <c r="I78" s="90"/>
      <c r="J78" s="90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">
      <c r="A79" s="1"/>
      <c r="B79" s="1"/>
      <c r="C79" s="48" t="s">
        <v>430</v>
      </c>
      <c r="D79" s="59" t="s">
        <v>112</v>
      </c>
      <c r="E79" s="55">
        <f t="shared" si="13"/>
        <v>2377333.3333333335</v>
      </c>
      <c r="F79" s="55">
        <f>E52</f>
        <v>28528000</v>
      </c>
      <c r="G79" s="1"/>
      <c r="H79" s="1" t="s">
        <v>427</v>
      </c>
      <c r="I79" s="90"/>
      <c r="J79" s="90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">
      <c r="A80" s="1"/>
      <c r="B80" s="1"/>
      <c r="C80" s="94" t="s">
        <v>429</v>
      </c>
      <c r="D80" s="95" t="s">
        <v>112</v>
      </c>
      <c r="E80" s="55">
        <f t="shared" si="13"/>
        <v>71048</v>
      </c>
      <c r="F80" s="55">
        <f>E53</f>
        <v>852576</v>
      </c>
      <c r="G80" s="1"/>
      <c r="H80" s="1"/>
      <c r="I80" s="90"/>
      <c r="J80" s="90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">
      <c r="A81" s="1"/>
      <c r="B81" s="1"/>
      <c r="C81" s="48" t="s">
        <v>115</v>
      </c>
      <c r="D81" s="59" t="s">
        <v>62</v>
      </c>
      <c r="E81" s="55">
        <f>+'INVERSIONES '!D96</f>
        <v>320000</v>
      </c>
      <c r="F81" s="55">
        <f t="shared" ref="F81:F82" si="14">E81*12</f>
        <v>3840000</v>
      </c>
      <c r="G81" s="1"/>
      <c r="H81" s="1"/>
      <c r="I81" s="90"/>
      <c r="J81" s="90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">
      <c r="A82" s="1"/>
      <c r="B82" s="1"/>
      <c r="C82" s="48" t="s">
        <v>116</v>
      </c>
      <c r="D82" s="96" t="s">
        <v>62</v>
      </c>
      <c r="E82" s="55">
        <f>'INVERSIONES '!D91</f>
        <v>800000</v>
      </c>
      <c r="F82" s="55">
        <f t="shared" si="14"/>
        <v>9600000</v>
      </c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">
      <c r="A83" s="1"/>
      <c r="B83" s="1"/>
      <c r="C83" s="567" t="s">
        <v>4</v>
      </c>
      <c r="D83" s="547"/>
      <c r="E83" s="49">
        <f>SUM(E74:E82)</f>
        <v>3747515.5925925928</v>
      </c>
      <c r="F83" s="49">
        <f>SUM(F74:F82)</f>
        <v>44970187.111111112</v>
      </c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">
      <c r="A84" s="1"/>
      <c r="B84" s="1"/>
      <c r="C84" s="1"/>
      <c r="D84" s="1"/>
      <c r="E84" s="1"/>
      <c r="F84" s="1"/>
      <c r="G84" s="97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">
      <c r="A87" s="2" t="s">
        <v>73</v>
      </c>
      <c r="B87" s="47">
        <v>16</v>
      </c>
      <c r="C87" s="561" t="s">
        <v>569</v>
      </c>
      <c r="D87" s="562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">
      <c r="A88" s="1"/>
      <c r="B88" s="1"/>
      <c r="C88" s="563" t="s">
        <v>74</v>
      </c>
      <c r="D88" s="564"/>
      <c r="E88" s="559" t="s">
        <v>109</v>
      </c>
      <c r="F88" s="560" t="s">
        <v>110</v>
      </c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">
      <c r="A89" s="1"/>
      <c r="B89" s="1"/>
      <c r="C89" s="565"/>
      <c r="D89" s="566"/>
      <c r="E89" s="540"/>
      <c r="F89" s="538"/>
      <c r="G89" s="1"/>
      <c r="H89" s="1"/>
      <c r="I89" s="98"/>
      <c r="J89" s="98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">
      <c r="A90" s="1"/>
      <c r="B90" s="1"/>
      <c r="C90" s="48" t="s">
        <v>117</v>
      </c>
      <c r="D90" s="91" t="s">
        <v>118</v>
      </c>
      <c r="E90" s="55">
        <f>I23</f>
        <v>0</v>
      </c>
      <c r="F90" s="55">
        <f t="shared" ref="F90:F92" si="15">E90*12</f>
        <v>0</v>
      </c>
      <c r="G90" s="1"/>
      <c r="H90" s="1"/>
      <c r="I90" s="98"/>
      <c r="J90" s="98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">
      <c r="A91" s="1"/>
      <c r="B91" s="1"/>
      <c r="C91" s="94" t="s">
        <v>93</v>
      </c>
      <c r="D91" s="99" t="s">
        <v>120</v>
      </c>
      <c r="E91" s="55">
        <f>I63</f>
        <v>21974020.25953389</v>
      </c>
      <c r="F91" s="55">
        <f t="shared" si="15"/>
        <v>263688243.11440668</v>
      </c>
      <c r="G91" s="1"/>
      <c r="H91" s="1"/>
      <c r="I91" s="98"/>
      <c r="J91" s="98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">
      <c r="A92" s="1"/>
      <c r="B92" s="1"/>
      <c r="C92" s="48" t="s">
        <v>434</v>
      </c>
      <c r="D92" s="59" t="s">
        <v>121</v>
      </c>
      <c r="E92" s="55">
        <f>E83</f>
        <v>3747515.5925925928</v>
      </c>
      <c r="F92" s="55">
        <f t="shared" si="15"/>
        <v>44970187.111111112</v>
      </c>
      <c r="G92" s="1"/>
      <c r="H92" s="1"/>
      <c r="I92" s="98"/>
      <c r="J92" s="98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">
      <c r="A93" s="1"/>
      <c r="B93" s="1"/>
      <c r="C93" s="567" t="s">
        <v>4</v>
      </c>
      <c r="D93" s="547"/>
      <c r="E93" s="49">
        <f t="shared" ref="E93:F93" si="16">SUM(E90:E92)</f>
        <v>25721535.852126483</v>
      </c>
      <c r="F93" s="49">
        <f t="shared" si="16"/>
        <v>308658430.22551781</v>
      </c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">
      <c r="A94" s="1"/>
      <c r="B94" s="1"/>
      <c r="C94" s="100"/>
      <c r="D94" s="100"/>
      <c r="E94" s="50"/>
      <c r="F94" s="50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">
      <c r="A95" s="1"/>
      <c r="B95" s="1"/>
      <c r="C95" s="100"/>
      <c r="D95" s="100"/>
      <c r="E95" s="50"/>
      <c r="F95" s="50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">
      <c r="A97" s="2" t="s">
        <v>73</v>
      </c>
      <c r="B97" s="47">
        <v>17</v>
      </c>
      <c r="C97" s="561" t="s">
        <v>122</v>
      </c>
      <c r="D97" s="562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">
      <c r="A98" s="1"/>
      <c r="B98" s="1"/>
      <c r="C98" s="560" t="s">
        <v>74</v>
      </c>
      <c r="D98" s="568" t="s">
        <v>11</v>
      </c>
      <c r="E98" s="557" t="s">
        <v>75</v>
      </c>
      <c r="F98" s="557"/>
      <c r="G98" s="557"/>
      <c r="H98" s="584"/>
      <c r="I98" s="585"/>
      <c r="J98" s="568" t="s">
        <v>79</v>
      </c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">
      <c r="A99" s="1"/>
      <c r="B99" s="1"/>
      <c r="C99" s="538"/>
      <c r="D99" s="569"/>
      <c r="E99" s="558"/>
      <c r="F99" s="558"/>
      <c r="G99" s="558"/>
      <c r="H99" s="53"/>
      <c r="I99" s="53"/>
      <c r="J99" s="569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">
      <c r="A100" s="1"/>
      <c r="B100" s="1"/>
      <c r="C100" s="54" t="s">
        <v>123</v>
      </c>
      <c r="D100" s="17">
        <v>1</v>
      </c>
      <c r="E100" s="4">
        <f>+$H$6*3</f>
        <v>0</v>
      </c>
      <c r="F100" s="4"/>
      <c r="G100" s="55"/>
      <c r="H100" s="55"/>
      <c r="I100" s="55"/>
      <c r="J100" s="55">
        <f>I100*12</f>
        <v>0</v>
      </c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">
      <c r="A101" s="1"/>
      <c r="B101" s="1"/>
      <c r="C101" s="54" t="s">
        <v>124</v>
      </c>
      <c r="D101" s="17">
        <v>1</v>
      </c>
      <c r="E101" s="4">
        <f t="shared" ref="E101:E102" si="17">0.5*$H$6</f>
        <v>0</v>
      </c>
      <c r="F101" s="4"/>
      <c r="G101" s="55"/>
      <c r="H101" s="55"/>
      <c r="I101" s="55"/>
      <c r="J101" s="55">
        <f>I101*12</f>
        <v>0</v>
      </c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">
      <c r="A102" s="1"/>
      <c r="B102" s="1"/>
      <c r="C102" s="54" t="s">
        <v>125</v>
      </c>
      <c r="D102" s="17">
        <v>1</v>
      </c>
      <c r="E102" s="4">
        <f t="shared" si="17"/>
        <v>0</v>
      </c>
      <c r="F102" s="4"/>
      <c r="G102" s="55"/>
      <c r="H102" s="55"/>
      <c r="I102" s="55"/>
      <c r="J102" s="55">
        <f>I102*12</f>
        <v>0</v>
      </c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">
      <c r="A103" s="1"/>
      <c r="B103" s="1"/>
      <c r="C103" s="54" t="s">
        <v>126</v>
      </c>
      <c r="D103" s="17">
        <v>1</v>
      </c>
      <c r="E103" s="4">
        <f>+H6</f>
        <v>0</v>
      </c>
      <c r="F103" s="4"/>
      <c r="G103" s="55"/>
      <c r="H103" s="55"/>
      <c r="I103" s="55"/>
      <c r="J103" s="55">
        <f>I103*12</f>
        <v>0</v>
      </c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">
      <c r="A104" s="1"/>
      <c r="B104" s="1"/>
      <c r="C104" s="56" t="s">
        <v>4</v>
      </c>
      <c r="D104" s="101">
        <f t="shared" ref="D104:I104" si="18">SUM(D100:D103)</f>
        <v>4</v>
      </c>
      <c r="E104" s="49">
        <f t="shared" si="18"/>
        <v>0</v>
      </c>
      <c r="F104" s="49">
        <f t="shared" si="18"/>
        <v>0</v>
      </c>
      <c r="G104" s="49">
        <f t="shared" si="18"/>
        <v>0</v>
      </c>
      <c r="H104" s="49">
        <f t="shared" si="18"/>
        <v>0</v>
      </c>
      <c r="I104" s="49">
        <f t="shared" si="18"/>
        <v>0</v>
      </c>
      <c r="J104" s="49">
        <f>+'MANO DE OBRA'!F48*12</f>
        <v>99707925.920000002</v>
      </c>
      <c r="K104" s="21" t="s">
        <v>499</v>
      </c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">
      <c r="A108" s="2" t="s">
        <v>73</v>
      </c>
      <c r="B108" s="47">
        <v>18</v>
      </c>
      <c r="C108" s="561" t="s">
        <v>127</v>
      </c>
      <c r="D108" s="562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">
      <c r="A109" s="1"/>
      <c r="B109" s="1"/>
      <c r="C109" s="563" t="s">
        <v>74</v>
      </c>
      <c r="D109" s="564"/>
      <c r="E109" s="559" t="s">
        <v>109</v>
      </c>
      <c r="F109" s="560" t="s">
        <v>110</v>
      </c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">
      <c r="A110" s="1"/>
      <c r="B110" s="1"/>
      <c r="C110" s="565"/>
      <c r="D110" s="566"/>
      <c r="E110" s="540"/>
      <c r="F110" s="538"/>
      <c r="G110" s="1"/>
      <c r="H110" s="594" t="s">
        <v>128</v>
      </c>
      <c r="I110" s="594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">
      <c r="A111" s="1"/>
      <c r="B111" s="1"/>
      <c r="C111" s="48" t="s">
        <v>441</v>
      </c>
      <c r="D111" s="91"/>
      <c r="E111" s="102">
        <f t="shared" ref="E111:E117" si="19">F111/12</f>
        <v>98741.666666666672</v>
      </c>
      <c r="F111" s="290">
        <f>((E32-I115)*H112)+(E30*H111)</f>
        <v>1184900</v>
      </c>
      <c r="H111" s="526">
        <v>0.05</v>
      </c>
      <c r="I111" s="527" t="s">
        <v>437</v>
      </c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">
      <c r="A112" s="1"/>
      <c r="B112" s="1"/>
      <c r="C112" s="94" t="s">
        <v>438</v>
      </c>
      <c r="D112" s="99">
        <v>0.01</v>
      </c>
      <c r="E112" s="102">
        <f t="shared" si="19"/>
        <v>48175</v>
      </c>
      <c r="F112" s="291">
        <f>((E32-I116)+E30)*D112</f>
        <v>578100</v>
      </c>
      <c r="H112" s="526">
        <v>0.01</v>
      </c>
      <c r="I112" s="527" t="s">
        <v>417</v>
      </c>
      <c r="J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">
      <c r="A113" s="1"/>
      <c r="B113" s="1"/>
      <c r="C113" s="48" t="s">
        <v>111</v>
      </c>
      <c r="D113" s="59" t="s">
        <v>112</v>
      </c>
      <c r="E113" s="102">
        <f t="shared" si="19"/>
        <v>6250</v>
      </c>
      <c r="F113" s="290">
        <f>F49</f>
        <v>75000</v>
      </c>
      <c r="G113" s="1"/>
      <c r="H113" s="1"/>
      <c r="I113" s="103"/>
      <c r="K113" s="104"/>
      <c r="L113" s="104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">
      <c r="A114" s="1"/>
      <c r="B114" s="1"/>
      <c r="C114" s="48" t="s">
        <v>113</v>
      </c>
      <c r="D114" s="96" t="s">
        <v>112</v>
      </c>
      <c r="E114" s="102">
        <f t="shared" si="19"/>
        <v>0</v>
      </c>
      <c r="F114" s="290">
        <f>F50</f>
        <v>0</v>
      </c>
      <c r="G114" s="1"/>
      <c r="H114" s="594" t="s">
        <v>567</v>
      </c>
      <c r="I114" s="594"/>
      <c r="J114" s="105"/>
      <c r="K114" s="98"/>
      <c r="L114" s="98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">
      <c r="A115" s="1"/>
      <c r="B115" s="1"/>
      <c r="C115" s="48" t="s">
        <v>114</v>
      </c>
      <c r="D115" s="59" t="s">
        <v>112</v>
      </c>
      <c r="E115" s="102">
        <f t="shared" si="19"/>
        <v>17750</v>
      </c>
      <c r="F115" s="290">
        <f>F51</f>
        <v>213000</v>
      </c>
      <c r="G115" s="1"/>
      <c r="H115" s="276" t="s">
        <v>439</v>
      </c>
      <c r="I115" s="273">
        <f>+'INVERSIONES '!E34</f>
        <v>55000000</v>
      </c>
      <c r="J115" s="1"/>
      <c r="K115" s="98"/>
      <c r="L115" s="98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">
      <c r="A116" s="1"/>
      <c r="B116" s="1"/>
      <c r="C116" s="48" t="s">
        <v>430</v>
      </c>
      <c r="D116" s="59" t="s">
        <v>112</v>
      </c>
      <c r="E116" s="102">
        <f t="shared" si="19"/>
        <v>0</v>
      </c>
      <c r="F116" s="290">
        <f>F52</f>
        <v>0</v>
      </c>
      <c r="G116" s="1"/>
      <c r="H116" s="276" t="s">
        <v>440</v>
      </c>
      <c r="I116" s="273">
        <f>+'INVERSIONES '!E34+'INVERSIONES '!E35</f>
        <v>91000000</v>
      </c>
      <c r="J116" s="1"/>
      <c r="K116" s="1"/>
      <c r="L116" s="1"/>
      <c r="M116" s="1"/>
      <c r="N116" s="1"/>
      <c r="O116" s="90"/>
      <c r="P116" s="90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">
      <c r="A117" s="1"/>
      <c r="B117" s="1"/>
      <c r="C117" s="48" t="s">
        <v>429</v>
      </c>
      <c r="D117" s="59" t="s">
        <v>112</v>
      </c>
      <c r="E117" s="102">
        <f t="shared" si="19"/>
        <v>17761.999999999996</v>
      </c>
      <c r="F117" s="290">
        <f>F53</f>
        <v>213143.99999999994</v>
      </c>
      <c r="G117" s="1"/>
      <c r="H117" s="1"/>
      <c r="I117" s="1"/>
      <c r="J117" s="1"/>
      <c r="K117" s="1"/>
      <c r="L117" s="1"/>
      <c r="M117" s="1"/>
      <c r="N117" s="1"/>
      <c r="O117" s="90"/>
      <c r="P117" s="90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">
      <c r="A118" s="1"/>
      <c r="B118" s="1"/>
      <c r="C118" s="94" t="s">
        <v>116</v>
      </c>
      <c r="D118" s="59" t="s">
        <v>62</v>
      </c>
      <c r="E118" s="106">
        <f>'INVERSIONES '!E91</f>
        <v>199999.99999999994</v>
      </c>
      <c r="F118" s="290">
        <f t="shared" ref="F118:F122" si="20">E118*12</f>
        <v>2399999.9999999991</v>
      </c>
      <c r="G118" s="1"/>
      <c r="H118" s="1"/>
      <c r="I118" s="1"/>
      <c r="J118" s="1"/>
      <c r="K118" s="1"/>
      <c r="L118" s="1"/>
      <c r="M118" s="1"/>
      <c r="N118" s="1"/>
      <c r="O118" s="90"/>
      <c r="P118" s="90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">
      <c r="A119" s="1"/>
      <c r="B119" s="1"/>
      <c r="C119" s="48" t="s">
        <v>115</v>
      </c>
      <c r="D119" s="59" t="s">
        <v>62</v>
      </c>
      <c r="E119" s="102">
        <f>+'INVERSIONES '!E95</f>
        <v>429999.99999999994</v>
      </c>
      <c r="F119" s="290">
        <f t="shared" si="20"/>
        <v>5159999.9999999991</v>
      </c>
      <c r="G119" s="1"/>
      <c r="H119" s="1"/>
      <c r="I119" s="1"/>
      <c r="J119" s="1"/>
      <c r="K119" s="1"/>
      <c r="L119" s="1"/>
      <c r="M119" s="1"/>
      <c r="N119" s="1"/>
      <c r="O119" s="90"/>
      <c r="P119" s="90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38.25" hidden="1" customHeight="1" x14ac:dyDescent="0.2">
      <c r="A120" s="1"/>
      <c r="B120" s="1"/>
      <c r="C120" s="94" t="s">
        <v>129</v>
      </c>
      <c r="D120" s="105"/>
      <c r="E120" s="102">
        <f>+'INVERSIONES '!E96</f>
        <v>230000</v>
      </c>
      <c r="F120" s="290">
        <f t="shared" si="20"/>
        <v>2760000</v>
      </c>
      <c r="G120" s="1"/>
      <c r="H120" s="1"/>
      <c r="I120" s="1"/>
      <c r="J120" s="1"/>
      <c r="K120" s="1"/>
      <c r="L120" s="1"/>
      <c r="M120" s="1"/>
      <c r="N120" s="1"/>
      <c r="O120" s="90"/>
      <c r="P120" s="90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x14ac:dyDescent="0.2">
      <c r="A121" s="1"/>
      <c r="B121" s="1"/>
      <c r="C121" s="94" t="s">
        <v>435</v>
      </c>
      <c r="D121" s="105"/>
      <c r="E121" s="102">
        <v>10000</v>
      </c>
      <c r="F121" s="290">
        <f t="shared" si="20"/>
        <v>120000</v>
      </c>
      <c r="G121" s="1"/>
      <c r="H121" s="1"/>
      <c r="I121" s="1"/>
      <c r="J121" s="1"/>
      <c r="K121" s="1"/>
      <c r="L121" s="1"/>
      <c r="M121" s="1"/>
      <c r="N121" s="1"/>
      <c r="O121" s="90"/>
      <c r="P121" s="90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">
      <c r="A122" s="1"/>
      <c r="B122" s="1"/>
      <c r="C122" s="48" t="s">
        <v>130</v>
      </c>
      <c r="D122" s="59"/>
      <c r="E122" s="102">
        <v>1000000</v>
      </c>
      <c r="F122" s="290">
        <f t="shared" si="20"/>
        <v>12000000</v>
      </c>
      <c r="G122" s="1"/>
      <c r="H122" s="1"/>
      <c r="I122" s="1"/>
      <c r="J122" s="1"/>
      <c r="K122" s="1"/>
      <c r="L122" s="1"/>
      <c r="M122" s="1"/>
      <c r="N122" s="1"/>
      <c r="O122" s="90"/>
      <c r="P122" s="90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">
      <c r="A123" s="1"/>
      <c r="B123" s="1"/>
      <c r="C123" s="48" t="s">
        <v>432</v>
      </c>
      <c r="D123" s="59"/>
      <c r="E123" s="102">
        <f>F123/12</f>
        <v>345566.66666666669</v>
      </c>
      <c r="F123" s="290">
        <f>'INVERSIONES '!D71</f>
        <v>4146800</v>
      </c>
      <c r="G123" s="1"/>
      <c r="H123" s="1"/>
      <c r="I123" s="1"/>
      <c r="J123" s="1"/>
      <c r="K123" s="1"/>
      <c r="L123" s="1"/>
      <c r="M123" s="1"/>
      <c r="N123" s="1"/>
      <c r="O123" s="90"/>
      <c r="P123" s="90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">
      <c r="A124" s="1"/>
      <c r="B124" s="1"/>
      <c r="C124" s="567" t="s">
        <v>4</v>
      </c>
      <c r="D124" s="547"/>
      <c r="E124" s="107">
        <f>SUM(E111:E123)</f>
        <v>2404245.333333333</v>
      </c>
      <c r="F124" s="292">
        <f>SUM(F111:F123)</f>
        <v>28850944</v>
      </c>
      <c r="G124" s="1"/>
      <c r="H124" s="1"/>
      <c r="I124" s="1"/>
      <c r="J124" s="1"/>
      <c r="K124" s="1"/>
      <c r="L124" s="1"/>
      <c r="M124" s="1"/>
      <c r="N124" s="1"/>
      <c r="O124" s="90"/>
      <c r="P124" s="90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1"/>
      <c r="B125" s="1"/>
      <c r="C125" s="1"/>
      <c r="D125" s="1"/>
      <c r="E125" s="1"/>
      <c r="F125" s="1"/>
      <c r="G125" s="21"/>
      <c r="H125" s="1"/>
      <c r="I125" s="1"/>
      <c r="J125" s="1"/>
      <c r="K125" s="1"/>
      <c r="L125" s="1"/>
      <c r="M125" s="1"/>
      <c r="N125" s="1"/>
      <c r="O125" s="90"/>
      <c r="P125" s="90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90"/>
      <c r="P126" s="90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90"/>
      <c r="P127" s="90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90"/>
      <c r="P128" s="90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">
      <c r="A129" s="2" t="s">
        <v>73</v>
      </c>
      <c r="B129" s="47">
        <v>19</v>
      </c>
      <c r="C129" s="2" t="s">
        <v>131</v>
      </c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90"/>
      <c r="P129" s="90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"/>
      <c r="B130" s="1"/>
      <c r="C130" s="560" t="s">
        <v>74</v>
      </c>
      <c r="D130" s="568" t="s">
        <v>11</v>
      </c>
      <c r="E130" s="557" t="s">
        <v>75</v>
      </c>
      <c r="F130" s="557" t="s">
        <v>76</v>
      </c>
      <c r="G130" s="557" t="s">
        <v>77</v>
      </c>
      <c r="H130" s="584" t="s">
        <v>78</v>
      </c>
      <c r="I130" s="585"/>
      <c r="J130" s="560" t="s">
        <v>79</v>
      </c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"/>
      <c r="B131" s="1"/>
      <c r="C131" s="538"/>
      <c r="D131" s="569"/>
      <c r="E131" s="558"/>
      <c r="F131" s="558"/>
      <c r="G131" s="558"/>
      <c r="H131" s="53" t="s">
        <v>80</v>
      </c>
      <c r="I131" s="53" t="s">
        <v>4</v>
      </c>
      <c r="J131" s="538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">
      <c r="A132" s="1"/>
      <c r="B132" s="1"/>
      <c r="C132" s="54" t="s">
        <v>132</v>
      </c>
      <c r="D132" s="17">
        <v>1</v>
      </c>
      <c r="E132" s="4"/>
      <c r="F132" s="4"/>
      <c r="G132" s="55"/>
      <c r="H132" s="55"/>
      <c r="I132" s="55"/>
      <c r="J132" s="55">
        <f>I132*12</f>
        <v>0</v>
      </c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">
      <c r="A133" s="1"/>
      <c r="B133" s="1"/>
      <c r="C133" s="54" t="s">
        <v>488</v>
      </c>
      <c r="D133" s="17">
        <v>1</v>
      </c>
      <c r="E133" s="4"/>
      <c r="F133" s="4"/>
      <c r="G133" s="55"/>
      <c r="H133" s="55"/>
      <c r="I133" s="55"/>
      <c r="J133" s="55">
        <f>I133*12</f>
        <v>0</v>
      </c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">
      <c r="A134" s="1"/>
      <c r="B134" s="1"/>
      <c r="C134" s="56" t="s">
        <v>4</v>
      </c>
      <c r="D134" s="101">
        <f t="shared" ref="D134:I134" si="21">SUM(D132:D133)</f>
        <v>2</v>
      </c>
      <c r="E134" s="49">
        <f t="shared" si="21"/>
        <v>0</v>
      </c>
      <c r="F134" s="49">
        <f t="shared" si="21"/>
        <v>0</v>
      </c>
      <c r="G134" s="49">
        <f t="shared" si="21"/>
        <v>0</v>
      </c>
      <c r="H134" s="49">
        <f t="shared" si="21"/>
        <v>0</v>
      </c>
      <c r="I134" s="49">
        <f t="shared" si="21"/>
        <v>0</v>
      </c>
      <c r="J134" s="49">
        <f>+'MANO DE OBRA'!G48*12</f>
        <v>63384236.640000008</v>
      </c>
      <c r="K134" s="21" t="s">
        <v>499</v>
      </c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2" t="s">
        <v>73</v>
      </c>
      <c r="B138" s="47">
        <v>20</v>
      </c>
      <c r="C138" s="561" t="s">
        <v>133</v>
      </c>
      <c r="D138" s="562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1"/>
      <c r="B139" s="1"/>
      <c r="C139" s="563" t="s">
        <v>74</v>
      </c>
      <c r="D139" s="564"/>
      <c r="E139" s="559" t="s">
        <v>109</v>
      </c>
      <c r="F139" s="560" t="s">
        <v>110</v>
      </c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">
      <c r="A140" s="1"/>
      <c r="B140" s="1"/>
      <c r="C140" s="565"/>
      <c r="D140" s="566"/>
      <c r="E140" s="540"/>
      <c r="F140" s="538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1"/>
      <c r="B141" s="1"/>
      <c r="C141" s="48" t="str">
        <f>+C97</f>
        <v>Gasto de Personal Administrativo</v>
      </c>
      <c r="D141" s="91" t="s">
        <v>134</v>
      </c>
      <c r="E141" s="55">
        <f t="shared" ref="E141:E143" si="22">F141/12</f>
        <v>8308993.8266666671</v>
      </c>
      <c r="F141" s="55">
        <f>J104</f>
        <v>99707925.920000002</v>
      </c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1"/>
      <c r="B142" s="1"/>
      <c r="C142" s="48" t="str">
        <f>+C108</f>
        <v>Gastos de Administración y ventas</v>
      </c>
      <c r="D142" s="91" t="s">
        <v>135</v>
      </c>
      <c r="E142" s="55">
        <f t="shared" si="22"/>
        <v>5282019.7200000007</v>
      </c>
      <c r="F142" s="55">
        <f>J134</f>
        <v>63384236.640000008</v>
      </c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"/>
      <c r="B143" s="1"/>
      <c r="C143" s="94" t="str">
        <f>+C129</f>
        <v>Gasto de Personal Ventas</v>
      </c>
      <c r="D143" s="99" t="s">
        <v>137</v>
      </c>
      <c r="E143" s="55">
        <f t="shared" si="22"/>
        <v>2404245.3333333335</v>
      </c>
      <c r="F143" s="55">
        <f>F124</f>
        <v>28850944</v>
      </c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1"/>
      <c r="B144" s="1"/>
      <c r="C144" s="570" t="s">
        <v>4</v>
      </c>
      <c r="D144" s="571"/>
      <c r="E144" s="49">
        <f t="shared" ref="E144:F144" si="23">SUM(E141:E143)</f>
        <v>15995258.880000001</v>
      </c>
      <c r="F144" s="49">
        <f t="shared" si="23"/>
        <v>191943106.56</v>
      </c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1"/>
      <c r="B145" s="1"/>
      <c r="C145" s="108"/>
      <c r="D145" s="109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1"/>
      <c r="B146" s="1"/>
      <c r="C146" s="108"/>
      <c r="D146" s="109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">
      <c r="A147" s="1"/>
      <c r="B147" s="1"/>
      <c r="C147" s="108"/>
      <c r="D147" s="109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1"/>
      <c r="B148" s="1"/>
      <c r="C148" s="1"/>
      <c r="D148" s="1"/>
      <c r="E148" s="1"/>
      <c r="F148" s="1"/>
      <c r="G148" s="110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"/>
      <c r="B149" s="1"/>
      <c r="C149" s="1"/>
      <c r="D149" s="1"/>
      <c r="E149" s="1"/>
      <c r="F149" s="111">
        <v>1</v>
      </c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"/>
      <c r="B150" s="1"/>
      <c r="C150" s="1"/>
      <c r="D150" s="1"/>
      <c r="E150" s="1"/>
      <c r="F150" s="112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2" t="s">
        <v>73</v>
      </c>
      <c r="B152" s="47">
        <v>22</v>
      </c>
      <c r="C152" s="561" t="s">
        <v>138</v>
      </c>
      <c r="D152" s="562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25.5" x14ac:dyDescent="0.2">
      <c r="A153" s="1"/>
      <c r="B153" s="1"/>
      <c r="C153" s="563" t="s">
        <v>139</v>
      </c>
      <c r="D153" s="564"/>
      <c r="E153" s="437" t="s">
        <v>140</v>
      </c>
      <c r="F153" s="438" t="s">
        <v>141</v>
      </c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">
      <c r="A154" s="1"/>
      <c r="B154" s="1"/>
      <c r="C154" s="544" t="s">
        <v>142</v>
      </c>
      <c r="D154" s="542"/>
      <c r="E154" s="55">
        <f>E93</f>
        <v>25721535.852126483</v>
      </c>
      <c r="F154" s="113">
        <f>E154*F149</f>
        <v>25721535.852126483</v>
      </c>
      <c r="G154" s="1"/>
      <c r="H154" s="1"/>
      <c r="I154" s="1"/>
      <c r="J154" s="1"/>
      <c r="K154" s="2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"/>
      <c r="B155" s="1"/>
      <c r="C155" s="582" t="s">
        <v>143</v>
      </c>
      <c r="D155" s="542"/>
      <c r="E155" s="55">
        <f>E144</f>
        <v>15995258.880000001</v>
      </c>
      <c r="F155" s="113">
        <f>E155*F149</f>
        <v>15995258.880000001</v>
      </c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"/>
      <c r="B156" s="1"/>
      <c r="C156" s="582" t="s">
        <v>144</v>
      </c>
      <c r="D156" s="542"/>
      <c r="E156" s="55">
        <f>(E123+E117+E116+E115+E114+E113+E76+E77+E78+E79+E80)</f>
        <v>2856510.9259259263</v>
      </c>
      <c r="F156" s="55">
        <f>E156*F149</f>
        <v>2856510.9259259263</v>
      </c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"/>
      <c r="B157" s="1"/>
      <c r="C157" s="567" t="s">
        <v>4</v>
      </c>
      <c r="D157" s="547"/>
      <c r="E157" s="49">
        <f t="shared" ref="E157:F157" si="24">SUM(E154:E155)-E156</f>
        <v>38860283.806200556</v>
      </c>
      <c r="F157" s="49">
        <f t="shared" si="24"/>
        <v>38860283.806200556</v>
      </c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2" t="s">
        <v>73</v>
      </c>
      <c r="B161" s="47">
        <v>23</v>
      </c>
      <c r="C161" s="561" t="s">
        <v>145</v>
      </c>
      <c r="D161" s="562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563" t="s">
        <v>146</v>
      </c>
      <c r="D162" s="564"/>
      <c r="E162" s="560" t="s">
        <v>147</v>
      </c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565"/>
      <c r="D163" s="566"/>
      <c r="E163" s="538"/>
      <c r="F163" s="1"/>
      <c r="G163" s="1"/>
      <c r="H163" s="1"/>
      <c r="I163" s="114"/>
      <c r="J163" s="115"/>
      <c r="K163" s="114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48" t="s">
        <v>38</v>
      </c>
      <c r="D164" s="59" t="s">
        <v>37</v>
      </c>
      <c r="E164" s="55">
        <f>'INVERSIONES '!D60</f>
        <v>173398600</v>
      </c>
      <c r="F164" s="1"/>
      <c r="G164" s="1"/>
      <c r="H164" s="1"/>
      <c r="I164" s="115"/>
      <c r="J164" s="115"/>
      <c r="K164" s="115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48" t="s">
        <v>148</v>
      </c>
      <c r="D165" s="59" t="s">
        <v>44</v>
      </c>
      <c r="E165" s="55">
        <f>'INVERSIONES '!D69</f>
        <v>20734000</v>
      </c>
      <c r="F165" s="1"/>
      <c r="G165" s="1"/>
      <c r="H165" s="1"/>
      <c r="I165" s="572"/>
      <c r="J165" s="573"/>
      <c r="K165" s="117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48" t="s">
        <v>149</v>
      </c>
      <c r="D166" s="59" t="s">
        <v>150</v>
      </c>
      <c r="E166" s="55">
        <f>F157</f>
        <v>38860283.806200556</v>
      </c>
      <c r="F166" s="1"/>
      <c r="G166" s="1"/>
      <c r="H166" s="1"/>
      <c r="I166" s="574"/>
      <c r="J166" s="573"/>
      <c r="K166" s="119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567" t="s">
        <v>4</v>
      </c>
      <c r="D167" s="547"/>
      <c r="E167" s="49">
        <f>SUM(E164:E166)</f>
        <v>232992883.80620056</v>
      </c>
      <c r="F167" s="1"/>
      <c r="G167" s="1"/>
      <c r="H167" s="1"/>
      <c r="I167" s="116"/>
      <c r="J167" s="115"/>
      <c r="K167" s="117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118"/>
      <c r="J168" s="115"/>
      <c r="K168" s="119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116"/>
      <c r="J169" s="115"/>
      <c r="K169" s="117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1"/>
      <c r="D171" s="1"/>
      <c r="E171" s="1"/>
      <c r="F171" s="1"/>
      <c r="G171" s="110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2" t="s">
        <v>73</v>
      </c>
      <c r="B172" s="2">
        <v>24</v>
      </c>
      <c r="C172" s="528" t="s">
        <v>145</v>
      </c>
      <c r="D172" s="529">
        <f>E167</f>
        <v>232992883.80620056</v>
      </c>
      <c r="E172" s="575" t="s">
        <v>151</v>
      </c>
      <c r="F172" s="576"/>
      <c r="G172" s="110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510" t="s">
        <v>152</v>
      </c>
      <c r="D173" s="511">
        <v>140000000</v>
      </c>
      <c r="E173" s="577">
        <f>D173/E167</f>
        <v>0.60087672083774701</v>
      </c>
      <c r="F173" s="578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510" t="s">
        <v>153</v>
      </c>
      <c r="D174" s="530">
        <f>D172-D173</f>
        <v>92992883.806200564</v>
      </c>
      <c r="E174" s="577">
        <f>D174/E167</f>
        <v>0.39912327916225299</v>
      </c>
      <c r="F174" s="578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"/>
      <c r="D175" s="2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"/>
      <c r="D177" s="272" t="s">
        <v>436</v>
      </c>
      <c r="E177" s="531">
        <f>+D174/D173</f>
        <v>0.66423488433000399</v>
      </c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299"/>
      <c r="D219" s="299"/>
      <c r="E219" s="299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299"/>
      <c r="D220" s="299"/>
      <c r="E220" s="299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299"/>
      <c r="D221" s="299"/>
      <c r="E221" s="299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299"/>
      <c r="D222" s="299"/>
      <c r="E222" s="299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299"/>
      <c r="D223" s="299"/>
      <c r="E223" s="299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299"/>
      <c r="D224" s="299"/>
      <c r="E224" s="299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299"/>
      <c r="D225" s="299"/>
      <c r="E225" s="299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299"/>
      <c r="D226" s="299"/>
      <c r="E226" s="299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299"/>
      <c r="D227" s="299"/>
      <c r="E227" s="299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299"/>
      <c r="D228" s="299"/>
      <c r="E228" s="299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299"/>
      <c r="D229" s="299"/>
      <c r="E229" s="299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299"/>
      <c r="D230" s="299"/>
      <c r="E230" s="299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2.75" customHeight="1" x14ac:dyDescent="0.2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</sheetData>
  <mergeCells count="87">
    <mergeCell ref="G130:G131"/>
    <mergeCell ref="H130:I130"/>
    <mergeCell ref="J130:J131"/>
    <mergeCell ref="H110:I110"/>
    <mergeCell ref="I57:I58"/>
    <mergeCell ref="G57:G58"/>
    <mergeCell ref="H57:H58"/>
    <mergeCell ref="H98:I98"/>
    <mergeCell ref="J98:J99"/>
    <mergeCell ref="H114:I114"/>
    <mergeCell ref="C34:D34"/>
    <mergeCell ref="C38:C39"/>
    <mergeCell ref="D38:E38"/>
    <mergeCell ref="C47:C48"/>
    <mergeCell ref="E47:F47"/>
    <mergeCell ref="C6:D6"/>
    <mergeCell ref="C7:D7"/>
    <mergeCell ref="C8:D8"/>
    <mergeCell ref="C9:D9"/>
    <mergeCell ref="C10:D10"/>
    <mergeCell ref="C11:D11"/>
    <mergeCell ref="C12:D12"/>
    <mergeCell ref="C27:D28"/>
    <mergeCell ref="E27:E28"/>
    <mergeCell ref="F27:F28"/>
    <mergeCell ref="E19:E20"/>
    <mergeCell ref="H27:H28"/>
    <mergeCell ref="H19:I19"/>
    <mergeCell ref="J19:J20"/>
    <mergeCell ref="C13:D13"/>
    <mergeCell ref="C14:D14"/>
    <mergeCell ref="C19:C20"/>
    <mergeCell ref="D19:D20"/>
    <mergeCell ref="F19:F20"/>
    <mergeCell ref="G19:G20"/>
    <mergeCell ref="I27:I28"/>
    <mergeCell ref="J27:J28"/>
    <mergeCell ref="G27:G28"/>
    <mergeCell ref="C57:C58"/>
    <mergeCell ref="D57:D58"/>
    <mergeCell ref="E174:F174"/>
    <mergeCell ref="C154:D154"/>
    <mergeCell ref="C155:D155"/>
    <mergeCell ref="C156:D156"/>
    <mergeCell ref="C157:D157"/>
    <mergeCell ref="C161:D161"/>
    <mergeCell ref="C162:D163"/>
    <mergeCell ref="C167:D167"/>
    <mergeCell ref="E57:E58"/>
    <mergeCell ref="F57:F58"/>
    <mergeCell ref="E139:E140"/>
    <mergeCell ref="F139:F140"/>
    <mergeCell ref="I165:J165"/>
    <mergeCell ref="I166:J166"/>
    <mergeCell ref="E162:E163"/>
    <mergeCell ref="E172:F172"/>
    <mergeCell ref="E173:F173"/>
    <mergeCell ref="C144:D144"/>
    <mergeCell ref="C152:D152"/>
    <mergeCell ref="C153:D153"/>
    <mergeCell ref="E130:E131"/>
    <mergeCell ref="F130:F131"/>
    <mergeCell ref="C130:C131"/>
    <mergeCell ref="D130:D131"/>
    <mergeCell ref="C138:D138"/>
    <mergeCell ref="C139:D140"/>
    <mergeCell ref="C108:D108"/>
    <mergeCell ref="C109:D110"/>
    <mergeCell ref="E109:E110"/>
    <mergeCell ref="F109:F110"/>
    <mergeCell ref="C124:D124"/>
    <mergeCell ref="F98:F99"/>
    <mergeCell ref="G98:G99"/>
    <mergeCell ref="E88:E89"/>
    <mergeCell ref="F88:F89"/>
    <mergeCell ref="C71:E71"/>
    <mergeCell ref="C72:D73"/>
    <mergeCell ref="E72:E73"/>
    <mergeCell ref="F72:F73"/>
    <mergeCell ref="C83:D83"/>
    <mergeCell ref="C87:D87"/>
    <mergeCell ref="C88:D89"/>
    <mergeCell ref="C93:D93"/>
    <mergeCell ref="C97:D97"/>
    <mergeCell ref="C98:C99"/>
    <mergeCell ref="D98:D99"/>
    <mergeCell ref="E98:E99"/>
  </mergeCells>
  <pageMargins left="0.7" right="0.7" top="0.75" bottom="0.75" header="0" footer="0"/>
  <pageSetup orientation="landscape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808000"/>
  </sheetPr>
  <dimension ref="A1:Z1000"/>
  <sheetViews>
    <sheetView showGridLines="0" topLeftCell="B4" workbookViewId="0">
      <selection activeCell="L13" sqref="L13:P19"/>
    </sheetView>
  </sheetViews>
  <sheetFormatPr baseColWidth="10" defaultColWidth="12.5703125" defaultRowHeight="15" customHeight="1" x14ac:dyDescent="0.2"/>
  <cols>
    <col min="1" max="1" width="7.28515625" customWidth="1"/>
    <col min="2" max="2" width="3" customWidth="1"/>
    <col min="3" max="3" width="8.42578125" customWidth="1"/>
    <col min="4" max="4" width="15.5703125" customWidth="1"/>
    <col min="5" max="5" width="16" customWidth="1"/>
    <col min="6" max="6" width="16.42578125" customWidth="1"/>
    <col min="7" max="7" width="19" customWidth="1"/>
    <col min="8" max="8" width="8.85546875" customWidth="1"/>
    <col min="9" max="9" width="6.5703125" customWidth="1"/>
    <col min="10" max="10" width="7.5703125" customWidth="1"/>
    <col min="11" max="11" width="3.7109375" customWidth="1"/>
    <col min="12" max="12" width="11.5703125" customWidth="1"/>
    <col min="13" max="13" width="19.28515625" customWidth="1"/>
    <col min="14" max="14" width="19.5703125" customWidth="1"/>
    <col min="15" max="15" width="18.28515625" customWidth="1"/>
    <col min="16" max="16" width="18.5703125" customWidth="1"/>
    <col min="17" max="17" width="9.140625" customWidth="1"/>
    <col min="18" max="26" width="10" customWidth="1"/>
  </cols>
  <sheetData>
    <row r="1" spans="1:26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 x14ac:dyDescent="0.2">
      <c r="A3" s="2" t="s">
        <v>73</v>
      </c>
      <c r="B3" s="120">
        <v>25</v>
      </c>
      <c r="C3" s="2" t="s">
        <v>154</v>
      </c>
      <c r="D3" s="2"/>
      <c r="E3" s="1"/>
      <c r="F3" s="1"/>
      <c r="G3" s="1"/>
      <c r="H3" s="110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 x14ac:dyDescent="0.2">
      <c r="A4" s="1"/>
      <c r="B4" s="1"/>
      <c r="C4" s="1"/>
      <c r="D4" s="1"/>
      <c r="E4" s="1"/>
      <c r="F4" s="1"/>
      <c r="G4" s="1"/>
      <c r="H4" s="110"/>
      <c r="I4" s="2"/>
      <c r="J4" s="2"/>
      <c r="K4" s="2"/>
      <c r="L4" s="2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 x14ac:dyDescent="0.2">
      <c r="A5" s="1"/>
      <c r="B5" s="1"/>
      <c r="C5" s="1"/>
      <c r="D5" s="595" t="s">
        <v>155</v>
      </c>
      <c r="E5" s="542"/>
      <c r="F5" s="121">
        <f>'COSTOS Y GASTOS'!D174</f>
        <v>92992883.806200564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">
      <c r="A6" s="1"/>
      <c r="B6" s="1"/>
      <c r="C6" s="1"/>
      <c r="D6" s="595" t="s">
        <v>156</v>
      </c>
      <c r="E6" s="542"/>
      <c r="F6" s="122">
        <v>60</v>
      </c>
      <c r="G6" s="1" t="s">
        <v>157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 x14ac:dyDescent="0.2">
      <c r="A7" s="1"/>
      <c r="B7" s="1"/>
      <c r="C7" s="1"/>
      <c r="D7" s="595" t="s">
        <v>158</v>
      </c>
      <c r="E7" s="542"/>
      <c r="F7" s="123">
        <v>1.7999999999999999E-2</v>
      </c>
      <c r="G7" s="1" t="s">
        <v>159</v>
      </c>
      <c r="H7" s="124">
        <f>((1+F7)^12)-1</f>
        <v>0.23872053157552808</v>
      </c>
      <c r="I7" s="1" t="s">
        <v>160</v>
      </c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2">
      <c r="A8" s="1"/>
      <c r="B8" s="1"/>
      <c r="C8" s="1"/>
      <c r="D8" s="595" t="s">
        <v>161</v>
      </c>
      <c r="E8" s="542"/>
      <c r="F8" s="125">
        <f>-PMT(F7,F6,F5)</f>
        <v>2547257.9487338313</v>
      </c>
      <c r="G8" s="1" t="s">
        <v>159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 x14ac:dyDescent="0.2">
      <c r="A10" s="1"/>
      <c r="B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 x14ac:dyDescent="0.2">
      <c r="A12" s="1"/>
      <c r="B12" s="1"/>
      <c r="C12" s="126" t="s">
        <v>162</v>
      </c>
      <c r="D12" s="126" t="s">
        <v>163</v>
      </c>
      <c r="E12" s="126" t="s">
        <v>164</v>
      </c>
      <c r="F12" s="126" t="s">
        <v>165</v>
      </c>
      <c r="G12" s="126" t="s">
        <v>166</v>
      </c>
      <c r="H12" s="1"/>
      <c r="I12" s="1"/>
      <c r="J12" s="2" t="s">
        <v>73</v>
      </c>
      <c r="K12" s="120">
        <f>B3+1</f>
        <v>26</v>
      </c>
      <c r="L12" s="2" t="s">
        <v>167</v>
      </c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 x14ac:dyDescent="0.2">
      <c r="A13" s="1"/>
      <c r="B13" s="1"/>
      <c r="C13" s="111">
        <v>0</v>
      </c>
      <c r="D13" s="42"/>
      <c r="E13" s="42"/>
      <c r="F13" s="42"/>
      <c r="G13" s="127">
        <f>F5</f>
        <v>92992883.806200564</v>
      </c>
      <c r="H13" s="1"/>
      <c r="I13" s="1"/>
      <c r="J13" s="1"/>
      <c r="K13" s="1"/>
      <c r="L13" s="126" t="s">
        <v>92</v>
      </c>
      <c r="M13" s="126" t="s">
        <v>168</v>
      </c>
      <c r="N13" s="126" t="s">
        <v>164</v>
      </c>
      <c r="O13" s="126" t="s">
        <v>165</v>
      </c>
      <c r="P13" s="126" t="s">
        <v>166</v>
      </c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 x14ac:dyDescent="0.2">
      <c r="A14" s="1"/>
      <c r="B14" s="1"/>
      <c r="C14" s="111">
        <f t="shared" ref="C14:C73" si="0">C13+1</f>
        <v>1</v>
      </c>
      <c r="D14" s="128">
        <f>F8</f>
        <v>2547257.9487338313</v>
      </c>
      <c r="E14" s="127">
        <f t="shared" ref="E14:E73" si="1">G13*$F$7</f>
        <v>1673871.90851161</v>
      </c>
      <c r="F14" s="127">
        <f t="shared" ref="F14:F73" si="2">D14-E14</f>
        <v>873386.04022222129</v>
      </c>
      <c r="G14" s="127">
        <f t="shared" ref="G14:G73" si="3">G13-F14</f>
        <v>92119497.765978336</v>
      </c>
      <c r="H14" s="1"/>
      <c r="I14" s="1"/>
      <c r="J14" s="1"/>
      <c r="K14" s="1"/>
      <c r="L14" s="111">
        <v>1</v>
      </c>
      <c r="M14" s="128">
        <f t="shared" ref="M14:O14" si="4">SUM(D14:D25)</f>
        <v>30567095.384805981</v>
      </c>
      <c r="N14" s="127">
        <f t="shared" si="4"/>
        <v>18984029.840778526</v>
      </c>
      <c r="O14" s="127">
        <f t="shared" si="4"/>
        <v>11583065.54402745</v>
      </c>
      <c r="P14" s="127">
        <f>G25</f>
        <v>81409818.262173146</v>
      </c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 x14ac:dyDescent="0.2">
      <c r="A15" s="1"/>
      <c r="B15" s="1"/>
      <c r="C15" s="111">
        <f t="shared" si="0"/>
        <v>2</v>
      </c>
      <c r="D15" s="128">
        <f t="shared" ref="D15:D73" si="5">D14</f>
        <v>2547257.9487338313</v>
      </c>
      <c r="E15" s="127">
        <f t="shared" si="1"/>
        <v>1658150.95978761</v>
      </c>
      <c r="F15" s="127">
        <f t="shared" si="2"/>
        <v>889106.9889462213</v>
      </c>
      <c r="G15" s="127">
        <f t="shared" si="3"/>
        <v>91230390.777032122</v>
      </c>
      <c r="H15" s="1"/>
      <c r="I15" s="1"/>
      <c r="J15" s="1"/>
      <c r="K15" s="1"/>
      <c r="L15" s="111">
        <f t="shared" ref="L15:L18" si="6">L14+1</f>
        <v>2</v>
      </c>
      <c r="M15" s="128">
        <f t="shared" ref="M15:M17" si="7">SUM(D15:D26)</f>
        <v>30567095.384805981</v>
      </c>
      <c r="N15" s="127">
        <f>SUM(E26:E37)</f>
        <v>16218914.276834115</v>
      </c>
      <c r="O15" s="127">
        <f t="shared" ref="O15:O18" si="8">M15-N15</f>
        <v>14348181.107971866</v>
      </c>
      <c r="P15" s="127">
        <f>G37</f>
        <v>67061637.154201277</v>
      </c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 x14ac:dyDescent="0.2">
      <c r="A16" s="1"/>
      <c r="B16" s="1"/>
      <c r="C16" s="111">
        <f t="shared" si="0"/>
        <v>3</v>
      </c>
      <c r="D16" s="128">
        <f t="shared" si="5"/>
        <v>2547257.9487338313</v>
      </c>
      <c r="E16" s="127">
        <f t="shared" si="1"/>
        <v>1642147.033986578</v>
      </c>
      <c r="F16" s="127">
        <f t="shared" si="2"/>
        <v>905110.91474725329</v>
      </c>
      <c r="G16" s="127">
        <f t="shared" si="3"/>
        <v>90325279.862284869</v>
      </c>
      <c r="H16" s="1"/>
      <c r="I16" s="1"/>
      <c r="J16" s="1"/>
      <c r="K16" s="1"/>
      <c r="L16" s="111">
        <f t="shared" si="6"/>
        <v>3</v>
      </c>
      <c r="M16" s="128">
        <f t="shared" si="7"/>
        <v>30567095.384805981</v>
      </c>
      <c r="N16" s="127">
        <f>SUM(E38:E49)</f>
        <v>12793708.855597124</v>
      </c>
      <c r="O16" s="127">
        <f t="shared" si="8"/>
        <v>17773386.529208858</v>
      </c>
      <c r="P16" s="127">
        <f>G49</f>
        <v>49288250.624992423</v>
      </c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 x14ac:dyDescent="0.2">
      <c r="A17" s="1"/>
      <c r="B17" s="1"/>
      <c r="C17" s="111">
        <f t="shared" si="0"/>
        <v>4</v>
      </c>
      <c r="D17" s="128">
        <f t="shared" si="5"/>
        <v>2547257.9487338313</v>
      </c>
      <c r="E17" s="127">
        <f t="shared" si="1"/>
        <v>1625855.0375211276</v>
      </c>
      <c r="F17" s="127">
        <f t="shared" si="2"/>
        <v>921402.91121270368</v>
      </c>
      <c r="G17" s="127">
        <f t="shared" si="3"/>
        <v>89403876.951072171</v>
      </c>
      <c r="H17" s="1"/>
      <c r="I17" s="1"/>
      <c r="J17" s="1"/>
      <c r="K17" s="1"/>
      <c r="L17" s="111">
        <f t="shared" si="6"/>
        <v>4</v>
      </c>
      <c r="M17" s="128">
        <f t="shared" si="7"/>
        <v>30567095.384805981</v>
      </c>
      <c r="N17" s="127">
        <f>SUM(E50:E61)</f>
        <v>8550836.5754470583</v>
      </c>
      <c r="O17" s="127">
        <f t="shared" si="8"/>
        <v>22016258.809358925</v>
      </c>
      <c r="P17" s="127">
        <f>G61</f>
        <v>27271991.815633513</v>
      </c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 x14ac:dyDescent="0.2">
      <c r="A18" s="1"/>
      <c r="B18" s="1"/>
      <c r="C18" s="111">
        <f t="shared" si="0"/>
        <v>5</v>
      </c>
      <c r="D18" s="128">
        <f t="shared" si="5"/>
        <v>2547257.9487338313</v>
      </c>
      <c r="E18" s="127">
        <f t="shared" si="1"/>
        <v>1609269.7851192991</v>
      </c>
      <c r="F18" s="127">
        <f t="shared" si="2"/>
        <v>937988.16361453221</v>
      </c>
      <c r="G18" s="127">
        <f t="shared" si="3"/>
        <v>88465888.787457645</v>
      </c>
      <c r="H18" s="1"/>
      <c r="I18" s="1"/>
      <c r="J18" s="1"/>
      <c r="K18" s="1"/>
      <c r="L18" s="111">
        <f t="shared" si="6"/>
        <v>5</v>
      </c>
      <c r="M18" s="128">
        <f>M17</f>
        <v>30567095.384805981</v>
      </c>
      <c r="N18" s="127">
        <f>SUM(E62:E73)</f>
        <v>3295103.5691724988</v>
      </c>
      <c r="O18" s="127">
        <f t="shared" si="8"/>
        <v>27271991.815633483</v>
      </c>
      <c r="P18" s="127">
        <f>G73</f>
        <v>3.8649886846542358E-8</v>
      </c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 x14ac:dyDescent="0.2">
      <c r="A19" s="1"/>
      <c r="B19" s="1"/>
      <c r="C19" s="111">
        <f t="shared" si="0"/>
        <v>6</v>
      </c>
      <c r="D19" s="128">
        <f t="shared" si="5"/>
        <v>2547257.9487338313</v>
      </c>
      <c r="E19" s="127">
        <f t="shared" si="1"/>
        <v>1592385.9981742376</v>
      </c>
      <c r="F19" s="127">
        <f t="shared" si="2"/>
        <v>954871.95055959374</v>
      </c>
      <c r="G19" s="127">
        <f t="shared" si="3"/>
        <v>87511016.836898059</v>
      </c>
      <c r="H19" s="1"/>
      <c r="I19" s="1"/>
      <c r="J19" s="1"/>
      <c r="K19" s="1"/>
      <c r="L19" s="129" t="s">
        <v>4</v>
      </c>
      <c r="M19" s="130">
        <f t="shared" ref="M19:O19" si="9">SUM(M14:M18)</f>
        <v>152835476.92402992</v>
      </c>
      <c r="N19" s="130">
        <f t="shared" si="9"/>
        <v>59842593.11782933</v>
      </c>
      <c r="O19" s="130">
        <f t="shared" si="9"/>
        <v>92992883.806200594</v>
      </c>
      <c r="P19" s="13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 x14ac:dyDescent="0.2">
      <c r="A20" s="1"/>
      <c r="B20" s="1"/>
      <c r="C20" s="111">
        <f t="shared" si="0"/>
        <v>7</v>
      </c>
      <c r="D20" s="128">
        <f t="shared" si="5"/>
        <v>2547257.9487338313</v>
      </c>
      <c r="E20" s="127">
        <f t="shared" si="1"/>
        <v>1575198.3030641649</v>
      </c>
      <c r="F20" s="127">
        <f t="shared" si="2"/>
        <v>972059.64566966635</v>
      </c>
      <c r="G20" s="127">
        <f t="shared" si="3"/>
        <v>86538957.19122839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 x14ac:dyDescent="0.2">
      <c r="A21" s="1"/>
      <c r="B21" s="1"/>
      <c r="C21" s="111">
        <f t="shared" si="0"/>
        <v>8</v>
      </c>
      <c r="D21" s="128">
        <f t="shared" si="5"/>
        <v>2547257.9487338313</v>
      </c>
      <c r="E21" s="127">
        <f t="shared" si="1"/>
        <v>1557701.229442111</v>
      </c>
      <c r="F21" s="127">
        <f t="shared" si="2"/>
        <v>989556.71929172031</v>
      </c>
      <c r="G21" s="127">
        <f t="shared" si="3"/>
        <v>85549400.471936673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 x14ac:dyDescent="0.2">
      <c r="A22" s="1"/>
      <c r="B22" s="1"/>
      <c r="C22" s="111">
        <f t="shared" si="0"/>
        <v>9</v>
      </c>
      <c r="D22" s="128">
        <f t="shared" si="5"/>
        <v>2547257.9487338313</v>
      </c>
      <c r="E22" s="127">
        <f t="shared" si="1"/>
        <v>1539889.20849486</v>
      </c>
      <c r="F22" s="127">
        <f t="shared" si="2"/>
        <v>1007368.7402389713</v>
      </c>
      <c r="G22" s="127">
        <f t="shared" si="3"/>
        <v>84542031.731697708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 x14ac:dyDescent="0.2">
      <c r="A23" s="1"/>
      <c r="B23" s="1"/>
      <c r="C23" s="111">
        <f t="shared" si="0"/>
        <v>10</v>
      </c>
      <c r="D23" s="128">
        <f t="shared" si="5"/>
        <v>2547257.9487338313</v>
      </c>
      <c r="E23" s="127">
        <f t="shared" si="1"/>
        <v>1521756.5711705587</v>
      </c>
      <c r="F23" s="127">
        <f t="shared" si="2"/>
        <v>1025501.3775632726</v>
      </c>
      <c r="G23" s="127">
        <f t="shared" si="3"/>
        <v>83516530.35413444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 x14ac:dyDescent="0.2">
      <c r="A24" s="1"/>
      <c r="B24" s="1"/>
      <c r="C24" s="111">
        <f t="shared" si="0"/>
        <v>11</v>
      </c>
      <c r="D24" s="128">
        <f t="shared" si="5"/>
        <v>2547257.9487338313</v>
      </c>
      <c r="E24" s="127">
        <f t="shared" si="1"/>
        <v>1503297.5463744197</v>
      </c>
      <c r="F24" s="127">
        <f t="shared" si="2"/>
        <v>1043960.4023594116</v>
      </c>
      <c r="G24" s="127">
        <f t="shared" si="3"/>
        <v>82472569.951775029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 x14ac:dyDescent="0.2">
      <c r="A25" s="1"/>
      <c r="B25" s="1"/>
      <c r="C25" s="111">
        <f t="shared" si="0"/>
        <v>12</v>
      </c>
      <c r="D25" s="128">
        <f t="shared" si="5"/>
        <v>2547257.9487338313</v>
      </c>
      <c r="E25" s="127">
        <f t="shared" si="1"/>
        <v>1484506.2591319503</v>
      </c>
      <c r="F25" s="127">
        <f t="shared" si="2"/>
        <v>1062751.689601881</v>
      </c>
      <c r="G25" s="127">
        <f t="shared" si="3"/>
        <v>81409818.262173146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 x14ac:dyDescent="0.2">
      <c r="A26" s="1"/>
      <c r="B26" s="1"/>
      <c r="C26" s="111">
        <f t="shared" si="0"/>
        <v>13</v>
      </c>
      <c r="D26" s="128">
        <f t="shared" si="5"/>
        <v>2547257.9487338313</v>
      </c>
      <c r="E26" s="127">
        <f t="shared" si="1"/>
        <v>1465376.7287191164</v>
      </c>
      <c r="F26" s="127">
        <f t="shared" si="2"/>
        <v>1081881.2200147149</v>
      </c>
      <c r="G26" s="127">
        <f t="shared" si="3"/>
        <v>80327937.042158425</v>
      </c>
      <c r="H26" s="1"/>
      <c r="I26" s="1"/>
      <c r="J26" s="1"/>
      <c r="K26" s="1"/>
      <c r="L26" s="1"/>
      <c r="M26" s="1"/>
      <c r="N26" s="132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 x14ac:dyDescent="0.2">
      <c r="A27" s="1"/>
      <c r="B27" s="1"/>
      <c r="C27" s="111">
        <f t="shared" si="0"/>
        <v>14</v>
      </c>
      <c r="D27" s="128">
        <f t="shared" si="5"/>
        <v>2547257.9487338313</v>
      </c>
      <c r="E27" s="127">
        <f t="shared" si="1"/>
        <v>1445902.8667588516</v>
      </c>
      <c r="F27" s="127">
        <f t="shared" si="2"/>
        <v>1101355.0819749797</v>
      </c>
      <c r="G27" s="127">
        <f t="shared" si="3"/>
        <v>79226581.960183442</v>
      </c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 x14ac:dyDescent="0.2">
      <c r="A28" s="1"/>
      <c r="B28" s="1"/>
      <c r="C28" s="111">
        <f t="shared" si="0"/>
        <v>15</v>
      </c>
      <c r="D28" s="128">
        <f t="shared" si="5"/>
        <v>2547257.9487338313</v>
      </c>
      <c r="E28" s="127">
        <f t="shared" si="1"/>
        <v>1426078.4752833019</v>
      </c>
      <c r="F28" s="127">
        <f t="shared" si="2"/>
        <v>1121179.4734505294</v>
      </c>
      <c r="G28" s="127">
        <f t="shared" si="3"/>
        <v>78105402.486732915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 x14ac:dyDescent="0.2">
      <c r="A29" s="1"/>
      <c r="B29" s="1"/>
      <c r="C29" s="111">
        <f t="shared" si="0"/>
        <v>16</v>
      </c>
      <c r="D29" s="128">
        <f t="shared" si="5"/>
        <v>2547257.9487338313</v>
      </c>
      <c r="E29" s="127">
        <f t="shared" si="1"/>
        <v>1405897.2447611925</v>
      </c>
      <c r="F29" s="127">
        <f t="shared" si="2"/>
        <v>1141360.7039726388</v>
      </c>
      <c r="G29" s="127">
        <f t="shared" si="3"/>
        <v>76964041.782760277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 x14ac:dyDescent="0.2">
      <c r="A30" s="1"/>
      <c r="B30" s="1"/>
      <c r="C30" s="111">
        <f t="shared" si="0"/>
        <v>17</v>
      </c>
      <c r="D30" s="128">
        <f t="shared" si="5"/>
        <v>2547257.9487338313</v>
      </c>
      <c r="E30" s="127">
        <f t="shared" si="1"/>
        <v>1385352.7520896848</v>
      </c>
      <c r="F30" s="127">
        <f t="shared" si="2"/>
        <v>1161905.1966441465</v>
      </c>
      <c r="G30" s="127">
        <f t="shared" si="3"/>
        <v>75802136.586116135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 x14ac:dyDescent="0.2">
      <c r="A31" s="1"/>
      <c r="B31" s="1"/>
      <c r="C31" s="111">
        <f t="shared" si="0"/>
        <v>18</v>
      </c>
      <c r="D31" s="128">
        <f t="shared" si="5"/>
        <v>2547257.9487338313</v>
      </c>
      <c r="E31" s="127">
        <f t="shared" si="1"/>
        <v>1364438.4585500904</v>
      </c>
      <c r="F31" s="127">
        <f t="shared" si="2"/>
        <v>1182819.4901837409</v>
      </c>
      <c r="G31" s="127">
        <f t="shared" si="3"/>
        <v>74619317.095932394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 x14ac:dyDescent="0.2">
      <c r="A32" s="1"/>
      <c r="B32" s="1"/>
      <c r="C32" s="111">
        <f t="shared" si="0"/>
        <v>19</v>
      </c>
      <c r="D32" s="128">
        <f t="shared" si="5"/>
        <v>2547257.9487338313</v>
      </c>
      <c r="E32" s="127">
        <f t="shared" si="1"/>
        <v>1343147.7077267829</v>
      </c>
      <c r="F32" s="127">
        <f t="shared" si="2"/>
        <v>1204110.2410070484</v>
      </c>
      <c r="G32" s="127">
        <f t="shared" si="3"/>
        <v>73415206.854925349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 x14ac:dyDescent="0.2">
      <c r="A33" s="1"/>
      <c r="B33" s="1"/>
      <c r="C33" s="111">
        <f t="shared" si="0"/>
        <v>20</v>
      </c>
      <c r="D33" s="128">
        <f t="shared" si="5"/>
        <v>2547257.9487338313</v>
      </c>
      <c r="E33" s="127">
        <f t="shared" si="1"/>
        <v>1321473.7233886563</v>
      </c>
      <c r="F33" s="127">
        <f t="shared" si="2"/>
        <v>1225784.225345175</v>
      </c>
      <c r="G33" s="127">
        <f t="shared" si="3"/>
        <v>72189422.62958017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 x14ac:dyDescent="0.2">
      <c r="A34" s="1"/>
      <c r="B34" s="1"/>
      <c r="C34" s="111">
        <f t="shared" si="0"/>
        <v>21</v>
      </c>
      <c r="D34" s="128">
        <f t="shared" si="5"/>
        <v>2547257.9487338313</v>
      </c>
      <c r="E34" s="127">
        <f t="shared" si="1"/>
        <v>1299409.6073324429</v>
      </c>
      <c r="F34" s="127">
        <f t="shared" si="2"/>
        <v>1247848.3414013884</v>
      </c>
      <c r="G34" s="127">
        <f t="shared" si="3"/>
        <v>70941574.288178787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 x14ac:dyDescent="0.2">
      <c r="A35" s="1"/>
      <c r="B35" s="1"/>
      <c r="C35" s="111">
        <f t="shared" si="0"/>
        <v>22</v>
      </c>
      <c r="D35" s="128">
        <f t="shared" si="5"/>
        <v>2547257.9487338313</v>
      </c>
      <c r="E35" s="127">
        <f t="shared" si="1"/>
        <v>1276948.337187218</v>
      </c>
      <c r="F35" s="127">
        <f t="shared" si="2"/>
        <v>1270309.6115466133</v>
      </c>
      <c r="G35" s="127">
        <f t="shared" si="3"/>
        <v>69671264.676632166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 x14ac:dyDescent="0.2">
      <c r="A36" s="1"/>
      <c r="B36" s="1"/>
      <c r="C36" s="111">
        <f t="shared" si="0"/>
        <v>23</v>
      </c>
      <c r="D36" s="128">
        <f t="shared" si="5"/>
        <v>2547257.9487338313</v>
      </c>
      <c r="E36" s="127">
        <f t="shared" si="1"/>
        <v>1254082.764179379</v>
      </c>
      <c r="F36" s="127">
        <f t="shared" si="2"/>
        <v>1293175.1845544523</v>
      </c>
      <c r="G36" s="127">
        <f t="shared" si="3"/>
        <v>68378089.492077708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 x14ac:dyDescent="0.2">
      <c r="A37" s="1"/>
      <c r="B37" s="1"/>
      <c r="C37" s="111">
        <f t="shared" si="0"/>
        <v>24</v>
      </c>
      <c r="D37" s="128">
        <f t="shared" si="5"/>
        <v>2547257.9487338313</v>
      </c>
      <c r="E37" s="127">
        <f t="shared" si="1"/>
        <v>1230805.6108573987</v>
      </c>
      <c r="F37" s="127">
        <f t="shared" si="2"/>
        <v>1316452.3378764326</v>
      </c>
      <c r="G37" s="127">
        <f t="shared" si="3"/>
        <v>67061637.154201277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 x14ac:dyDescent="0.2">
      <c r="A38" s="1"/>
      <c r="B38" s="1"/>
      <c r="C38" s="111">
        <f t="shared" si="0"/>
        <v>25</v>
      </c>
      <c r="D38" s="128">
        <f t="shared" si="5"/>
        <v>2547257.9487338313</v>
      </c>
      <c r="E38" s="127">
        <f t="shared" si="1"/>
        <v>1207109.4687756228</v>
      </c>
      <c r="F38" s="127">
        <f t="shared" si="2"/>
        <v>1340148.4799582085</v>
      </c>
      <c r="G38" s="127">
        <f t="shared" si="3"/>
        <v>65721488.67424307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 x14ac:dyDescent="0.2">
      <c r="A39" s="1"/>
      <c r="B39" s="1"/>
      <c r="C39" s="111">
        <f t="shared" si="0"/>
        <v>26</v>
      </c>
      <c r="D39" s="128">
        <f t="shared" si="5"/>
        <v>2547257.9487338313</v>
      </c>
      <c r="E39" s="127">
        <f t="shared" si="1"/>
        <v>1182986.7961363753</v>
      </c>
      <c r="F39" s="127">
        <f t="shared" si="2"/>
        <v>1364271.152597456</v>
      </c>
      <c r="G39" s="127">
        <f t="shared" si="3"/>
        <v>64357217.521645613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 x14ac:dyDescent="0.2">
      <c r="A40" s="1"/>
      <c r="B40" s="1"/>
      <c r="C40" s="111">
        <f t="shared" si="0"/>
        <v>27</v>
      </c>
      <c r="D40" s="128">
        <f t="shared" si="5"/>
        <v>2547257.9487338313</v>
      </c>
      <c r="E40" s="127">
        <f t="shared" si="1"/>
        <v>1158429.9153896209</v>
      </c>
      <c r="F40" s="127">
        <f t="shared" si="2"/>
        <v>1388828.0333442104</v>
      </c>
      <c r="G40" s="127">
        <f t="shared" si="3"/>
        <v>62968389.488301404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 x14ac:dyDescent="0.2">
      <c r="A41" s="1"/>
      <c r="B41" s="1"/>
      <c r="C41" s="111">
        <f t="shared" si="0"/>
        <v>28</v>
      </c>
      <c r="D41" s="128">
        <f t="shared" si="5"/>
        <v>2547257.9487338313</v>
      </c>
      <c r="E41" s="127">
        <f t="shared" si="1"/>
        <v>1133431.0107894251</v>
      </c>
      <c r="F41" s="127">
        <f t="shared" si="2"/>
        <v>1413826.9379444062</v>
      </c>
      <c r="G41" s="127">
        <f t="shared" si="3"/>
        <v>61554562.550356999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2">
      <c r="A42" s="1"/>
      <c r="B42" s="1"/>
      <c r="C42" s="111">
        <f t="shared" si="0"/>
        <v>29</v>
      </c>
      <c r="D42" s="128">
        <f t="shared" si="5"/>
        <v>2547257.9487338313</v>
      </c>
      <c r="E42" s="127">
        <f t="shared" si="1"/>
        <v>1107982.125906426</v>
      </c>
      <c r="F42" s="127">
        <f t="shared" si="2"/>
        <v>1439275.8228274053</v>
      </c>
      <c r="G42" s="127">
        <f t="shared" si="3"/>
        <v>60115286.727529593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 x14ac:dyDescent="0.2">
      <c r="A43" s="1"/>
      <c r="B43" s="1"/>
      <c r="C43" s="111">
        <f t="shared" si="0"/>
        <v>30</v>
      </c>
      <c r="D43" s="128">
        <f t="shared" si="5"/>
        <v>2547257.9487338313</v>
      </c>
      <c r="E43" s="127">
        <f t="shared" si="1"/>
        <v>1082075.1610955326</v>
      </c>
      <c r="F43" s="127">
        <f t="shared" si="2"/>
        <v>1465182.7876382987</v>
      </c>
      <c r="G43" s="127">
        <f t="shared" si="3"/>
        <v>58650103.939891294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2">
      <c r="A44" s="1"/>
      <c r="B44" s="1"/>
      <c r="C44" s="111">
        <f t="shared" si="0"/>
        <v>31</v>
      </c>
      <c r="D44" s="128">
        <f t="shared" si="5"/>
        <v>2547257.9487338313</v>
      </c>
      <c r="E44" s="127">
        <f t="shared" si="1"/>
        <v>1055701.8709180432</v>
      </c>
      <c r="F44" s="127">
        <f t="shared" si="2"/>
        <v>1491556.0778157881</v>
      </c>
      <c r="G44" s="127">
        <f t="shared" si="3"/>
        <v>57158547.862075508</v>
      </c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2">
      <c r="A45" s="1"/>
      <c r="B45" s="1"/>
      <c r="C45" s="111">
        <f t="shared" si="0"/>
        <v>32</v>
      </c>
      <c r="D45" s="128">
        <f t="shared" si="5"/>
        <v>2547257.9487338313</v>
      </c>
      <c r="E45" s="127">
        <f t="shared" si="1"/>
        <v>1028853.861517359</v>
      </c>
      <c r="F45" s="127">
        <f t="shared" si="2"/>
        <v>1518404.0872164723</v>
      </c>
      <c r="G45" s="127">
        <f t="shared" si="3"/>
        <v>55640143.774859034</v>
      </c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2">
      <c r="A46" s="1"/>
      <c r="B46" s="1"/>
      <c r="C46" s="111">
        <f t="shared" si="0"/>
        <v>33</v>
      </c>
      <c r="D46" s="128">
        <f t="shared" si="5"/>
        <v>2547257.9487338313</v>
      </c>
      <c r="E46" s="127">
        <f t="shared" si="1"/>
        <v>1001522.5879474626</v>
      </c>
      <c r="F46" s="127">
        <f t="shared" si="2"/>
        <v>1545735.3607863686</v>
      </c>
      <c r="G46" s="127">
        <f t="shared" si="3"/>
        <v>54094408.414072663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2">
      <c r="A47" s="1"/>
      <c r="B47" s="1"/>
      <c r="C47" s="111">
        <f t="shared" si="0"/>
        <v>34</v>
      </c>
      <c r="D47" s="128">
        <f t="shared" si="5"/>
        <v>2547257.9487338313</v>
      </c>
      <c r="E47" s="127">
        <f t="shared" si="1"/>
        <v>973699.3514533079</v>
      </c>
      <c r="F47" s="127">
        <f t="shared" si="2"/>
        <v>1573558.5972805233</v>
      </c>
      <c r="G47" s="127">
        <f t="shared" si="3"/>
        <v>52520849.816792138</v>
      </c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2">
      <c r="A48" s="1"/>
      <c r="B48" s="1"/>
      <c r="C48" s="111">
        <f t="shared" si="0"/>
        <v>35</v>
      </c>
      <c r="D48" s="128">
        <f t="shared" si="5"/>
        <v>2547257.9487338313</v>
      </c>
      <c r="E48" s="127">
        <f t="shared" si="1"/>
        <v>945375.29670225841</v>
      </c>
      <c r="F48" s="127">
        <f t="shared" si="2"/>
        <v>1601882.652031573</v>
      </c>
      <c r="G48" s="127">
        <f t="shared" si="3"/>
        <v>50918967.164760567</v>
      </c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2">
      <c r="A49" s="1"/>
      <c r="B49" s="1"/>
      <c r="C49" s="111">
        <f t="shared" si="0"/>
        <v>36</v>
      </c>
      <c r="D49" s="128">
        <f t="shared" si="5"/>
        <v>2547257.9487338313</v>
      </c>
      <c r="E49" s="127">
        <f t="shared" si="1"/>
        <v>916541.40896569018</v>
      </c>
      <c r="F49" s="127">
        <f t="shared" si="2"/>
        <v>1630716.5397681412</v>
      </c>
      <c r="G49" s="127">
        <f t="shared" si="3"/>
        <v>49288250.624992423</v>
      </c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2">
      <c r="A50" s="1"/>
      <c r="B50" s="1"/>
      <c r="C50" s="111">
        <f t="shared" si="0"/>
        <v>37</v>
      </c>
      <c r="D50" s="128">
        <f t="shared" si="5"/>
        <v>2547257.9487338313</v>
      </c>
      <c r="E50" s="127">
        <f t="shared" si="1"/>
        <v>887188.51124986354</v>
      </c>
      <c r="F50" s="127">
        <f t="shared" si="2"/>
        <v>1660069.4374839677</v>
      </c>
      <c r="G50" s="127">
        <f t="shared" si="3"/>
        <v>47628181.187508456</v>
      </c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">
      <c r="A51" s="1"/>
      <c r="B51" s="1"/>
      <c r="C51" s="111">
        <f t="shared" si="0"/>
        <v>38</v>
      </c>
      <c r="D51" s="128">
        <f t="shared" si="5"/>
        <v>2547257.9487338313</v>
      </c>
      <c r="E51" s="127">
        <f t="shared" si="1"/>
        <v>857307.26137515216</v>
      </c>
      <c r="F51" s="127">
        <f t="shared" si="2"/>
        <v>1689950.6873586792</v>
      </c>
      <c r="G51" s="127">
        <f t="shared" si="3"/>
        <v>45938230.500149779</v>
      </c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">
      <c r="A52" s="1"/>
      <c r="B52" s="1"/>
      <c r="C52" s="111">
        <f t="shared" si="0"/>
        <v>39</v>
      </c>
      <c r="D52" s="128">
        <f t="shared" si="5"/>
        <v>2547257.9487338313</v>
      </c>
      <c r="E52" s="127">
        <f t="shared" si="1"/>
        <v>826888.14900269592</v>
      </c>
      <c r="F52" s="127">
        <f t="shared" si="2"/>
        <v>1720369.7997311354</v>
      </c>
      <c r="G52" s="127">
        <f t="shared" si="3"/>
        <v>44217860.700418644</v>
      </c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2">
      <c r="A53" s="1"/>
      <c r="B53" s="1"/>
      <c r="C53" s="111">
        <f t="shared" si="0"/>
        <v>40</v>
      </c>
      <c r="D53" s="128">
        <f t="shared" si="5"/>
        <v>2547257.9487338313</v>
      </c>
      <c r="E53" s="127">
        <f t="shared" si="1"/>
        <v>795921.49260753556</v>
      </c>
      <c r="F53" s="127">
        <f t="shared" si="2"/>
        <v>1751336.4561262957</v>
      </c>
      <c r="G53" s="127">
        <f t="shared" si="3"/>
        <v>42466524.244292349</v>
      </c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2">
      <c r="A54" s="1"/>
      <c r="B54" s="1"/>
      <c r="C54" s="111">
        <f t="shared" si="0"/>
        <v>41</v>
      </c>
      <c r="D54" s="128">
        <f t="shared" si="5"/>
        <v>2547257.9487338313</v>
      </c>
      <c r="E54" s="127">
        <f t="shared" si="1"/>
        <v>764397.43639726227</v>
      </c>
      <c r="F54" s="127">
        <f t="shared" si="2"/>
        <v>1782860.5123365689</v>
      </c>
      <c r="G54" s="127">
        <f t="shared" si="3"/>
        <v>40683663.731955782</v>
      </c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">
      <c r="A55" s="1"/>
      <c r="B55" s="1"/>
      <c r="C55" s="111">
        <f t="shared" si="0"/>
        <v>42</v>
      </c>
      <c r="D55" s="128">
        <f t="shared" si="5"/>
        <v>2547257.9487338313</v>
      </c>
      <c r="E55" s="127">
        <f t="shared" si="1"/>
        <v>732305.94717520406</v>
      </c>
      <c r="F55" s="127">
        <f t="shared" si="2"/>
        <v>1814952.0015586272</v>
      </c>
      <c r="G55" s="127">
        <f t="shared" si="3"/>
        <v>38868711.730397157</v>
      </c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">
      <c r="A56" s="1"/>
      <c r="B56" s="1"/>
      <c r="C56" s="111">
        <f t="shared" si="0"/>
        <v>43</v>
      </c>
      <c r="D56" s="128">
        <f t="shared" si="5"/>
        <v>2547257.9487338313</v>
      </c>
      <c r="E56" s="127">
        <f t="shared" si="1"/>
        <v>699636.81114714884</v>
      </c>
      <c r="F56" s="127">
        <f t="shared" si="2"/>
        <v>1847621.1375866826</v>
      </c>
      <c r="G56" s="127">
        <f t="shared" si="3"/>
        <v>37021090.592810474</v>
      </c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">
      <c r="A57" s="1"/>
      <c r="B57" s="1"/>
      <c r="C57" s="111">
        <f t="shared" si="0"/>
        <v>44</v>
      </c>
      <c r="D57" s="128">
        <f t="shared" si="5"/>
        <v>2547257.9487338313</v>
      </c>
      <c r="E57" s="127">
        <f t="shared" si="1"/>
        <v>666379.63067058846</v>
      </c>
      <c r="F57" s="127">
        <f t="shared" si="2"/>
        <v>1880878.3180632428</v>
      </c>
      <c r="G57" s="127">
        <f t="shared" si="3"/>
        <v>35140212.27474723</v>
      </c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">
      <c r="A58" s="1"/>
      <c r="B58" s="1"/>
      <c r="C58" s="111">
        <f t="shared" si="0"/>
        <v>45</v>
      </c>
      <c r="D58" s="128">
        <f t="shared" si="5"/>
        <v>2547257.9487338313</v>
      </c>
      <c r="E58" s="127">
        <f t="shared" si="1"/>
        <v>632523.8209454501</v>
      </c>
      <c r="F58" s="127">
        <f t="shared" si="2"/>
        <v>1914734.1277883812</v>
      </c>
      <c r="G58" s="127">
        <f t="shared" si="3"/>
        <v>33225478.14695885</v>
      </c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">
      <c r="A59" s="1"/>
      <c r="B59" s="1"/>
      <c r="C59" s="111">
        <f t="shared" si="0"/>
        <v>46</v>
      </c>
      <c r="D59" s="128">
        <f t="shared" si="5"/>
        <v>2547257.9487338313</v>
      </c>
      <c r="E59" s="127">
        <f t="shared" si="1"/>
        <v>598058.60664525931</v>
      </c>
      <c r="F59" s="127">
        <f t="shared" si="2"/>
        <v>1949199.342088572</v>
      </c>
      <c r="G59" s="127">
        <f t="shared" si="3"/>
        <v>31276278.804870278</v>
      </c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">
      <c r="A60" s="1"/>
      <c r="B60" s="1"/>
      <c r="C60" s="111">
        <f t="shared" si="0"/>
        <v>47</v>
      </c>
      <c r="D60" s="128">
        <f t="shared" si="5"/>
        <v>2547257.9487338313</v>
      </c>
      <c r="E60" s="127">
        <f t="shared" si="1"/>
        <v>562973.01848766499</v>
      </c>
      <c r="F60" s="127">
        <f t="shared" si="2"/>
        <v>1984284.9302461664</v>
      </c>
      <c r="G60" s="127">
        <f t="shared" si="3"/>
        <v>29291993.874624111</v>
      </c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">
      <c r="A61" s="1"/>
      <c r="B61" s="1"/>
      <c r="C61" s="111">
        <f t="shared" si="0"/>
        <v>48</v>
      </c>
      <c r="D61" s="128">
        <f t="shared" si="5"/>
        <v>2547257.9487338313</v>
      </c>
      <c r="E61" s="127">
        <f t="shared" si="1"/>
        <v>527255.88974323391</v>
      </c>
      <c r="F61" s="127">
        <f t="shared" si="2"/>
        <v>2020002.0589905973</v>
      </c>
      <c r="G61" s="127">
        <f t="shared" si="3"/>
        <v>27271991.815633513</v>
      </c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">
      <c r="A62" s="1"/>
      <c r="B62" s="1"/>
      <c r="C62" s="111">
        <f t="shared" si="0"/>
        <v>49</v>
      </c>
      <c r="D62" s="128">
        <f t="shared" si="5"/>
        <v>2547257.9487338313</v>
      </c>
      <c r="E62" s="127">
        <f t="shared" si="1"/>
        <v>490895.85268140322</v>
      </c>
      <c r="F62" s="127">
        <f t="shared" si="2"/>
        <v>2056362.096052428</v>
      </c>
      <c r="G62" s="127">
        <f t="shared" si="3"/>
        <v>25215629.719581086</v>
      </c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">
      <c r="A63" s="1"/>
      <c r="B63" s="1"/>
      <c r="C63" s="111">
        <f t="shared" si="0"/>
        <v>50</v>
      </c>
      <c r="D63" s="128">
        <f t="shared" si="5"/>
        <v>2547257.9487338313</v>
      </c>
      <c r="E63" s="127">
        <f t="shared" si="1"/>
        <v>453881.3349524595</v>
      </c>
      <c r="F63" s="127">
        <f t="shared" si="2"/>
        <v>2093376.6137813719</v>
      </c>
      <c r="G63" s="127">
        <f t="shared" si="3"/>
        <v>23122253.105799716</v>
      </c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">
      <c r="A64" s="1"/>
      <c r="B64" s="1"/>
      <c r="C64" s="111">
        <f t="shared" si="0"/>
        <v>51</v>
      </c>
      <c r="D64" s="128">
        <f t="shared" si="5"/>
        <v>2547257.9487338313</v>
      </c>
      <c r="E64" s="127">
        <f t="shared" si="1"/>
        <v>416200.55590439483</v>
      </c>
      <c r="F64" s="127">
        <f t="shared" si="2"/>
        <v>2131057.3928294363</v>
      </c>
      <c r="G64" s="127">
        <f t="shared" si="3"/>
        <v>20991195.712970279</v>
      </c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">
      <c r="A65" s="1"/>
      <c r="B65" s="1"/>
      <c r="C65" s="111">
        <f t="shared" si="0"/>
        <v>52</v>
      </c>
      <c r="D65" s="128">
        <f t="shared" si="5"/>
        <v>2547257.9487338313</v>
      </c>
      <c r="E65" s="127">
        <f t="shared" si="1"/>
        <v>377841.52283346502</v>
      </c>
      <c r="F65" s="127">
        <f t="shared" si="2"/>
        <v>2169416.4259003662</v>
      </c>
      <c r="G65" s="127">
        <f t="shared" si="3"/>
        <v>18821779.287069913</v>
      </c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">
      <c r="A66" s="1"/>
      <c r="B66" s="1"/>
      <c r="C66" s="111">
        <f t="shared" si="0"/>
        <v>53</v>
      </c>
      <c r="D66" s="128">
        <f t="shared" si="5"/>
        <v>2547257.9487338313</v>
      </c>
      <c r="E66" s="127">
        <f t="shared" si="1"/>
        <v>338792.02716725843</v>
      </c>
      <c r="F66" s="127">
        <f t="shared" si="2"/>
        <v>2208465.921566573</v>
      </c>
      <c r="G66" s="127">
        <f t="shared" si="3"/>
        <v>16613313.365503341</v>
      </c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">
      <c r="A67" s="1"/>
      <c r="B67" s="1"/>
      <c r="C67" s="111">
        <f t="shared" si="0"/>
        <v>54</v>
      </c>
      <c r="D67" s="128">
        <f t="shared" si="5"/>
        <v>2547257.9487338313</v>
      </c>
      <c r="E67" s="127">
        <f t="shared" si="1"/>
        <v>299039.64057906013</v>
      </c>
      <c r="F67" s="127">
        <f t="shared" si="2"/>
        <v>2248218.3081547711</v>
      </c>
      <c r="G67" s="127">
        <f t="shared" si="3"/>
        <v>14365095.05734857</v>
      </c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">
      <c r="A68" s="1"/>
      <c r="B68" s="1"/>
      <c r="C68" s="111">
        <f t="shared" si="0"/>
        <v>55</v>
      </c>
      <c r="D68" s="128">
        <f t="shared" si="5"/>
        <v>2547257.9487338313</v>
      </c>
      <c r="E68" s="127">
        <f t="shared" si="1"/>
        <v>258571.71103227424</v>
      </c>
      <c r="F68" s="127">
        <f t="shared" si="2"/>
        <v>2288686.2377015571</v>
      </c>
      <c r="G68" s="127">
        <f t="shared" si="3"/>
        <v>12076408.819647012</v>
      </c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">
      <c r="A69" s="1"/>
      <c r="B69" s="1"/>
      <c r="C69" s="111">
        <f t="shared" si="0"/>
        <v>56</v>
      </c>
      <c r="D69" s="128">
        <f t="shared" si="5"/>
        <v>2547257.9487338313</v>
      </c>
      <c r="E69" s="127">
        <f t="shared" si="1"/>
        <v>217375.3587536462</v>
      </c>
      <c r="F69" s="127">
        <f t="shared" si="2"/>
        <v>2329882.589980185</v>
      </c>
      <c r="G69" s="127">
        <f t="shared" si="3"/>
        <v>9746526.2296668272</v>
      </c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">
      <c r="A70" s="1"/>
      <c r="B70" s="1"/>
      <c r="C70" s="111">
        <f t="shared" si="0"/>
        <v>57</v>
      </c>
      <c r="D70" s="128">
        <f t="shared" si="5"/>
        <v>2547257.9487338313</v>
      </c>
      <c r="E70" s="127">
        <f t="shared" si="1"/>
        <v>175437.47213400286</v>
      </c>
      <c r="F70" s="127">
        <f t="shared" si="2"/>
        <v>2371820.4765998283</v>
      </c>
      <c r="G70" s="127">
        <f t="shared" si="3"/>
        <v>7374705.7530669989</v>
      </c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">
      <c r="A71" s="1"/>
      <c r="B71" s="1"/>
      <c r="C71" s="111">
        <f t="shared" si="0"/>
        <v>58</v>
      </c>
      <c r="D71" s="128">
        <f t="shared" si="5"/>
        <v>2547257.9487338313</v>
      </c>
      <c r="E71" s="127">
        <f t="shared" si="1"/>
        <v>132744.70355520598</v>
      </c>
      <c r="F71" s="127">
        <f t="shared" si="2"/>
        <v>2414513.2451786255</v>
      </c>
      <c r="G71" s="127">
        <f t="shared" si="3"/>
        <v>4960192.507888373</v>
      </c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">
      <c r="A72" s="1"/>
      <c r="B72" s="1"/>
      <c r="C72" s="111">
        <f t="shared" si="0"/>
        <v>59</v>
      </c>
      <c r="D72" s="128">
        <f t="shared" si="5"/>
        <v>2547257.9487338313</v>
      </c>
      <c r="E72" s="127">
        <f t="shared" si="1"/>
        <v>89283.465141990702</v>
      </c>
      <c r="F72" s="127">
        <f t="shared" si="2"/>
        <v>2457974.4835918406</v>
      </c>
      <c r="G72" s="127">
        <f t="shared" si="3"/>
        <v>2502218.0242965324</v>
      </c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">
      <c r="A73" s="1"/>
      <c r="B73" s="1"/>
      <c r="C73" s="111">
        <f t="shared" si="0"/>
        <v>60</v>
      </c>
      <c r="D73" s="128">
        <f t="shared" si="5"/>
        <v>2547257.9487338313</v>
      </c>
      <c r="E73" s="127">
        <f t="shared" si="1"/>
        <v>45039.924437337577</v>
      </c>
      <c r="F73" s="127">
        <f t="shared" si="2"/>
        <v>2502218.0242964937</v>
      </c>
      <c r="G73" s="127">
        <f t="shared" si="3"/>
        <v>3.8649886846542358E-8</v>
      </c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">
      <c r="A75" s="1"/>
      <c r="B75" s="1"/>
      <c r="C75" s="133"/>
      <c r="D75" s="133"/>
      <c r="E75" s="133"/>
      <c r="F75" s="133"/>
      <c r="G75" s="133"/>
      <c r="H75" s="133"/>
      <c r="I75" s="133"/>
      <c r="J75" s="133"/>
      <c r="K75" s="133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">
      <c r="A76" s="1"/>
      <c r="B76" s="1"/>
      <c r="C76" s="133"/>
      <c r="D76" s="133"/>
      <c r="E76" s="133"/>
      <c r="F76" s="133"/>
      <c r="G76" s="133"/>
      <c r="H76" s="133"/>
      <c r="I76" s="133"/>
      <c r="J76" s="133"/>
      <c r="K76" s="133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">
      <c r="A77" s="1"/>
      <c r="B77" s="1"/>
      <c r="C77" s="133"/>
      <c r="D77" s="133"/>
      <c r="E77" s="133"/>
      <c r="F77" s="133"/>
      <c r="G77" s="133"/>
      <c r="H77" s="133"/>
      <c r="I77" s="133"/>
      <c r="J77" s="133"/>
      <c r="K77" s="133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">
      <c r="A78" s="1"/>
      <c r="B78" s="1"/>
      <c r="C78" s="133"/>
      <c r="D78" s="133"/>
      <c r="E78" s="133"/>
      <c r="F78" s="133"/>
      <c r="G78" s="133"/>
      <c r="H78" s="133"/>
      <c r="I78" s="133"/>
      <c r="J78" s="133"/>
      <c r="K78" s="133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">
      <c r="A79" s="1"/>
      <c r="B79" s="1"/>
      <c r="C79" s="133"/>
      <c r="D79" s="133"/>
      <c r="E79" s="133"/>
      <c r="F79" s="133"/>
      <c r="G79" s="133"/>
      <c r="H79" s="133"/>
      <c r="I79" s="133"/>
      <c r="J79" s="133"/>
      <c r="K79" s="133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">
      <c r="A80" s="1"/>
      <c r="B80" s="1"/>
      <c r="C80" s="133"/>
      <c r="D80" s="133"/>
      <c r="E80" s="133"/>
      <c r="F80" s="133"/>
      <c r="G80" s="133"/>
      <c r="H80" s="133"/>
      <c r="I80" s="133"/>
      <c r="J80" s="133"/>
      <c r="K80" s="133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">
      <c r="A81" s="1"/>
      <c r="B81" s="1"/>
      <c r="C81" s="133"/>
      <c r="D81" s="133"/>
      <c r="E81" s="133"/>
      <c r="F81" s="133"/>
      <c r="G81" s="133"/>
      <c r="H81" s="133"/>
      <c r="I81" s="133"/>
      <c r="J81" s="133"/>
      <c r="K81" s="133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">
      <c r="A82" s="1"/>
      <c r="B82" s="1"/>
      <c r="C82" s="133"/>
      <c r="D82" s="133"/>
      <c r="E82" s="133"/>
      <c r="F82" s="133"/>
      <c r="G82" s="133"/>
      <c r="H82" s="133"/>
      <c r="I82" s="133"/>
      <c r="J82" s="133"/>
      <c r="K82" s="133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">
      <c r="A83" s="1"/>
      <c r="B83" s="1"/>
      <c r="C83" s="133"/>
      <c r="D83" s="133"/>
      <c r="E83" s="133"/>
      <c r="F83" s="133"/>
      <c r="G83" s="133"/>
      <c r="H83" s="133"/>
      <c r="I83" s="133"/>
      <c r="J83" s="133"/>
      <c r="K83" s="133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">
      <c r="A84" s="1"/>
      <c r="B84" s="1"/>
      <c r="C84" s="133"/>
      <c r="D84" s="133"/>
      <c r="E84" s="133"/>
      <c r="F84" s="133"/>
      <c r="G84" s="133"/>
      <c r="H84" s="133"/>
      <c r="I84" s="133"/>
      <c r="J84" s="133"/>
      <c r="K84" s="133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">
      <c r="A85" s="1"/>
      <c r="B85" s="1"/>
      <c r="C85" s="133"/>
      <c r="D85" s="133"/>
      <c r="E85" s="133"/>
      <c r="F85" s="133"/>
      <c r="G85" s="133"/>
      <c r="H85" s="133"/>
      <c r="I85" s="133"/>
      <c r="J85" s="133"/>
      <c r="K85" s="133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">
      <c r="A86" s="1"/>
      <c r="B86" s="1"/>
      <c r="C86" s="133"/>
      <c r="D86" s="133"/>
      <c r="E86" s="133"/>
      <c r="F86" s="133"/>
      <c r="G86" s="133"/>
      <c r="H86" s="133"/>
      <c r="I86" s="133"/>
      <c r="J86" s="133"/>
      <c r="K86" s="133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">
      <c r="A87" s="1"/>
      <c r="B87" s="1"/>
      <c r="C87" s="133"/>
      <c r="D87" s="133"/>
      <c r="E87" s="133"/>
      <c r="F87" s="133"/>
      <c r="G87" s="133"/>
      <c r="H87" s="133"/>
      <c r="I87" s="133"/>
      <c r="J87" s="133"/>
      <c r="K87" s="133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">
      <c r="A88" s="1"/>
      <c r="B88" s="1"/>
      <c r="C88" s="133"/>
      <c r="D88" s="133"/>
      <c r="E88" s="133"/>
      <c r="F88" s="133"/>
      <c r="G88" s="133"/>
      <c r="H88" s="133"/>
      <c r="I88" s="133"/>
      <c r="J88" s="133"/>
      <c r="K88" s="133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">
      <c r="A89" s="1"/>
      <c r="B89" s="1"/>
      <c r="C89" s="133"/>
      <c r="D89" s="133"/>
      <c r="E89" s="133"/>
      <c r="F89" s="133"/>
      <c r="G89" s="133"/>
      <c r="H89" s="133"/>
      <c r="I89" s="133"/>
      <c r="J89" s="133"/>
      <c r="K89" s="133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">
      <c r="A90" s="1"/>
      <c r="B90" s="1"/>
      <c r="C90" s="133"/>
      <c r="D90" s="133"/>
      <c r="E90" s="133"/>
      <c r="F90" s="133"/>
      <c r="G90" s="133"/>
      <c r="H90" s="133"/>
      <c r="I90" s="133"/>
      <c r="J90" s="133"/>
      <c r="K90" s="133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">
      <c r="A91" s="1"/>
      <c r="B91" s="1"/>
      <c r="C91" s="133"/>
      <c r="D91" s="133"/>
      <c r="E91" s="133"/>
      <c r="F91" s="133"/>
      <c r="G91" s="133"/>
      <c r="H91" s="133"/>
      <c r="I91" s="133"/>
      <c r="J91" s="133"/>
      <c r="K91" s="133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">
      <c r="A92" s="1"/>
      <c r="B92" s="1"/>
      <c r="C92" s="133"/>
      <c r="D92" s="133"/>
      <c r="E92" s="133"/>
      <c r="F92" s="133"/>
      <c r="G92" s="133"/>
      <c r="H92" s="133"/>
      <c r="I92" s="133"/>
      <c r="J92" s="133"/>
      <c r="K92" s="133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">
      <c r="A93" s="1"/>
      <c r="B93" s="1"/>
      <c r="C93" s="133"/>
      <c r="D93" s="133"/>
      <c r="E93" s="133"/>
      <c r="F93" s="133"/>
      <c r="G93" s="133"/>
      <c r="H93" s="133"/>
      <c r="I93" s="133"/>
      <c r="J93" s="133"/>
      <c r="K93" s="133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">
      <c r="A94" s="1"/>
      <c r="B94" s="1"/>
      <c r="C94" s="133"/>
      <c r="D94" s="133"/>
      <c r="E94" s="133"/>
      <c r="F94" s="133"/>
      <c r="G94" s="133"/>
      <c r="H94" s="133"/>
      <c r="I94" s="133"/>
      <c r="J94" s="133"/>
      <c r="K94" s="133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">
      <c r="A95" s="1"/>
      <c r="B95" s="1"/>
      <c r="C95" s="133"/>
      <c r="D95" s="133"/>
      <c r="E95" s="133"/>
      <c r="F95" s="133"/>
      <c r="G95" s="133"/>
      <c r="H95" s="133"/>
      <c r="I95" s="133"/>
      <c r="J95" s="133"/>
      <c r="K95" s="133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">
      <c r="A96" s="1"/>
      <c r="B96" s="1"/>
      <c r="C96" s="133"/>
      <c r="D96" s="133"/>
      <c r="E96" s="133"/>
      <c r="F96" s="133"/>
      <c r="G96" s="133"/>
      <c r="H96" s="133"/>
      <c r="I96" s="133"/>
      <c r="J96" s="133"/>
      <c r="K96" s="133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">
      <c r="A97" s="1"/>
      <c r="B97" s="1"/>
      <c r="C97" s="133"/>
      <c r="D97" s="133"/>
      <c r="E97" s="133"/>
      <c r="F97" s="133"/>
      <c r="G97" s="133"/>
      <c r="H97" s="133"/>
      <c r="I97" s="133"/>
      <c r="J97" s="133"/>
      <c r="K97" s="133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">
      <c r="A98" s="1"/>
      <c r="B98" s="1"/>
      <c r="C98" s="133"/>
      <c r="D98" s="133"/>
      <c r="E98" s="133"/>
      <c r="F98" s="133"/>
      <c r="G98" s="133"/>
      <c r="H98" s="133"/>
      <c r="I98" s="133"/>
      <c r="J98" s="133"/>
      <c r="K98" s="133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">
      <c r="A99" s="1"/>
      <c r="B99" s="1"/>
      <c r="C99" s="133"/>
      <c r="D99" s="133"/>
      <c r="E99" s="133"/>
      <c r="F99" s="133"/>
      <c r="G99" s="133"/>
      <c r="H99" s="133"/>
      <c r="I99" s="133"/>
      <c r="J99" s="133"/>
      <c r="K99" s="133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">
      <c r="A100" s="1"/>
      <c r="B100" s="1"/>
      <c r="C100" s="133"/>
      <c r="D100" s="133"/>
      <c r="E100" s="133"/>
      <c r="F100" s="133"/>
      <c r="G100" s="133"/>
      <c r="H100" s="133"/>
      <c r="I100" s="133"/>
      <c r="J100" s="133"/>
      <c r="K100" s="133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">
      <c r="A101" s="1"/>
      <c r="B101" s="1"/>
      <c r="C101" s="133"/>
      <c r="D101" s="133"/>
      <c r="E101" s="133"/>
      <c r="F101" s="133"/>
      <c r="G101" s="133"/>
      <c r="H101" s="133"/>
      <c r="I101" s="133"/>
      <c r="J101" s="133"/>
      <c r="K101" s="133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">
      <c r="A102" s="1"/>
      <c r="B102" s="1"/>
      <c r="C102" s="133"/>
      <c r="D102" s="133"/>
      <c r="E102" s="133"/>
      <c r="F102" s="133"/>
      <c r="G102" s="133"/>
      <c r="H102" s="133"/>
      <c r="I102" s="133"/>
      <c r="J102" s="133"/>
      <c r="K102" s="133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">
      <c r="A103" s="1"/>
      <c r="B103" s="1"/>
      <c r="C103" s="133"/>
      <c r="D103" s="133"/>
      <c r="E103" s="133"/>
      <c r="F103" s="133"/>
      <c r="G103" s="133"/>
      <c r="H103" s="133"/>
      <c r="I103" s="133"/>
      <c r="J103" s="133"/>
      <c r="K103" s="133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">
      <c r="A104" s="1"/>
      <c r="B104" s="1"/>
      <c r="C104" s="133"/>
      <c r="D104" s="133"/>
      <c r="E104" s="133"/>
      <c r="F104" s="133"/>
      <c r="G104" s="133"/>
      <c r="H104" s="133"/>
      <c r="I104" s="133"/>
      <c r="J104" s="133"/>
      <c r="K104" s="133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">
      <c r="A105" s="1"/>
      <c r="B105" s="1"/>
      <c r="C105" s="133"/>
      <c r="D105" s="133"/>
      <c r="E105" s="133"/>
      <c r="F105" s="133"/>
      <c r="G105" s="133"/>
      <c r="H105" s="133"/>
      <c r="I105" s="133"/>
      <c r="J105" s="133"/>
      <c r="K105" s="133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">
      <c r="A106" s="1"/>
      <c r="B106" s="1"/>
      <c r="C106" s="133"/>
      <c r="D106" s="133"/>
      <c r="E106" s="133"/>
      <c r="F106" s="133"/>
      <c r="G106" s="133"/>
      <c r="H106" s="133"/>
      <c r="I106" s="133"/>
      <c r="J106" s="133"/>
      <c r="K106" s="133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">
      <c r="A107" s="1"/>
      <c r="B107" s="1"/>
      <c r="C107" s="133"/>
      <c r="D107" s="133"/>
      <c r="E107" s="133"/>
      <c r="F107" s="133"/>
      <c r="G107" s="133"/>
      <c r="H107" s="133"/>
      <c r="I107" s="133"/>
      <c r="J107" s="133"/>
      <c r="K107" s="133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">
      <c r="A108" s="1"/>
      <c r="B108" s="1"/>
      <c r="C108" s="133"/>
      <c r="D108" s="133"/>
      <c r="E108" s="133"/>
      <c r="F108" s="133"/>
      <c r="G108" s="133"/>
      <c r="H108" s="133"/>
      <c r="I108" s="133"/>
      <c r="J108" s="133"/>
      <c r="K108" s="133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">
      <c r="A109" s="1"/>
      <c r="B109" s="1"/>
      <c r="C109" s="133"/>
      <c r="D109" s="133"/>
      <c r="E109" s="133"/>
      <c r="F109" s="133"/>
      <c r="G109" s="133"/>
      <c r="H109" s="133"/>
      <c r="I109" s="133"/>
      <c r="J109" s="133"/>
      <c r="K109" s="133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">
      <c r="A110" s="1"/>
      <c r="B110" s="1"/>
      <c r="C110" s="133"/>
      <c r="D110" s="133"/>
      <c r="E110" s="133"/>
      <c r="F110" s="133"/>
      <c r="G110" s="133"/>
      <c r="H110" s="133"/>
      <c r="I110" s="133"/>
      <c r="J110" s="133"/>
      <c r="K110" s="133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">
      <c r="A111" s="1"/>
      <c r="B111" s="1"/>
      <c r="C111" s="133"/>
      <c r="D111" s="133"/>
      <c r="E111" s="133"/>
      <c r="F111" s="133"/>
      <c r="G111" s="133"/>
      <c r="H111" s="133"/>
      <c r="I111" s="133"/>
      <c r="J111" s="133"/>
      <c r="K111" s="133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">
      <c r="A112" s="1"/>
      <c r="B112" s="1"/>
      <c r="C112" s="133"/>
      <c r="D112" s="133"/>
      <c r="E112" s="133"/>
      <c r="F112" s="133"/>
      <c r="G112" s="133"/>
      <c r="H112" s="133"/>
      <c r="I112" s="133"/>
      <c r="J112" s="133"/>
      <c r="K112" s="133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">
      <c r="A113" s="1"/>
      <c r="B113" s="1"/>
      <c r="C113" s="133"/>
      <c r="D113" s="133"/>
      <c r="E113" s="133"/>
      <c r="F113" s="133"/>
      <c r="G113" s="133"/>
      <c r="H113" s="133"/>
      <c r="I113" s="133"/>
      <c r="J113" s="133"/>
      <c r="K113" s="133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">
      <c r="A114" s="1"/>
      <c r="B114" s="1"/>
      <c r="C114" s="133"/>
      <c r="D114" s="133"/>
      <c r="E114" s="133"/>
      <c r="F114" s="133"/>
      <c r="G114" s="133"/>
      <c r="H114" s="133"/>
      <c r="I114" s="133"/>
      <c r="J114" s="133"/>
      <c r="K114" s="133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">
      <c r="A115" s="1"/>
      <c r="B115" s="1"/>
      <c r="C115" s="133"/>
      <c r="D115" s="133"/>
      <c r="E115" s="133"/>
      <c r="F115" s="133"/>
      <c r="G115" s="133"/>
      <c r="H115" s="133"/>
      <c r="I115" s="133"/>
      <c r="J115" s="133"/>
      <c r="K115" s="133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">
      <c r="A116" s="1"/>
      <c r="B116" s="1"/>
      <c r="C116" s="133"/>
      <c r="D116" s="133"/>
      <c r="E116" s="133"/>
      <c r="F116" s="133"/>
      <c r="G116" s="133"/>
      <c r="H116" s="133"/>
      <c r="I116" s="133"/>
      <c r="J116" s="133"/>
      <c r="K116" s="133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4">
    <mergeCell ref="D5:E5"/>
    <mergeCell ref="D6:E6"/>
    <mergeCell ref="D7:E7"/>
    <mergeCell ref="D8:E8"/>
  </mergeCells>
  <pageMargins left="0.7" right="0.7" top="0.75" bottom="0.75" header="0" footer="0"/>
  <pageSetup orientation="landscape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CCFF"/>
  </sheetPr>
  <dimension ref="A1:Z999"/>
  <sheetViews>
    <sheetView showGridLines="0" workbookViewId="0">
      <selection activeCell="G14" sqref="G14"/>
    </sheetView>
  </sheetViews>
  <sheetFormatPr baseColWidth="10" defaultColWidth="12.5703125" defaultRowHeight="15" customHeight="1" x14ac:dyDescent="0.2"/>
  <cols>
    <col min="1" max="1" width="8" customWidth="1"/>
    <col min="2" max="2" width="3.28515625" customWidth="1"/>
    <col min="3" max="3" width="32" customWidth="1"/>
    <col min="4" max="4" width="23.5703125" customWidth="1"/>
    <col min="5" max="5" width="14.85546875" customWidth="1"/>
    <col min="6" max="6" width="21.42578125" customWidth="1"/>
    <col min="7" max="7" width="18.28515625" customWidth="1"/>
    <col min="8" max="8" width="47" bestFit="1" customWidth="1"/>
    <col min="9" max="9" width="9.140625" bestFit="1" customWidth="1"/>
    <col min="10" max="10" width="27.85546875" bestFit="1" customWidth="1"/>
    <col min="11" max="11" width="16.7109375" customWidth="1"/>
    <col min="12" max="12" width="10.42578125" bestFit="1" customWidth="1"/>
    <col min="13" max="26" width="10" customWidth="1"/>
  </cols>
  <sheetData>
    <row r="1" spans="1:26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 x14ac:dyDescent="0.2">
      <c r="A3" s="1"/>
      <c r="B3" s="1"/>
      <c r="C3" s="1"/>
      <c r="D3" s="1"/>
      <c r="E3" s="1"/>
      <c r="F3" s="86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 x14ac:dyDescent="0.2">
      <c r="A4" s="1"/>
      <c r="B4" s="1"/>
      <c r="C4" s="1" t="s">
        <v>169</v>
      </c>
      <c r="D4" s="1"/>
      <c r="E4" s="1"/>
      <c r="F4" s="134">
        <f>'COSTOS Y GASTOS'!D66</f>
        <v>3465.0229055769605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">
      <c r="A6" s="2" t="s">
        <v>73</v>
      </c>
      <c r="B6" s="120">
        <v>27</v>
      </c>
      <c r="C6" s="120" t="s">
        <v>170</v>
      </c>
      <c r="D6" s="135"/>
      <c r="E6" s="1"/>
      <c r="F6" s="1"/>
      <c r="G6" s="1"/>
      <c r="H6" s="22" t="s">
        <v>510</v>
      </c>
      <c r="I6" s="120"/>
      <c r="J6" s="120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2">
      <c r="A8" s="1"/>
      <c r="B8" s="1"/>
      <c r="C8" s="600" t="s">
        <v>171</v>
      </c>
      <c r="D8" s="601"/>
      <c r="E8" s="564"/>
      <c r="F8" s="603" t="s">
        <v>110</v>
      </c>
      <c r="G8" s="1"/>
      <c r="H8" s="597" t="s">
        <v>500</v>
      </c>
      <c r="I8" s="578"/>
      <c r="J8" s="578"/>
      <c r="K8" s="597"/>
      <c r="L8" s="578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">
      <c r="A9" s="1"/>
      <c r="B9" s="1"/>
      <c r="C9" s="565"/>
      <c r="D9" s="602"/>
      <c r="E9" s="566"/>
      <c r="F9" s="538"/>
      <c r="G9" s="136"/>
      <c r="H9" s="346" t="s">
        <v>501</v>
      </c>
      <c r="I9" s="346" t="s">
        <v>423</v>
      </c>
      <c r="J9" s="346" t="s">
        <v>502</v>
      </c>
      <c r="K9" s="346" t="s">
        <v>503</v>
      </c>
      <c r="L9" s="346" t="s">
        <v>504</v>
      </c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 x14ac:dyDescent="0.2">
      <c r="A10" s="1"/>
      <c r="B10" s="1"/>
      <c r="C10" s="92" t="s">
        <v>117</v>
      </c>
      <c r="D10" s="137"/>
      <c r="E10" s="138" t="s">
        <v>118</v>
      </c>
      <c r="F10" s="139">
        <f>'COSTOS Y GASTOS'!F90</f>
        <v>0</v>
      </c>
      <c r="G10" s="1"/>
      <c r="H10" s="347" t="s">
        <v>505</v>
      </c>
      <c r="I10" s="348">
        <v>10</v>
      </c>
      <c r="J10" s="348" t="s">
        <v>506</v>
      </c>
      <c r="K10" s="349">
        <v>30000</v>
      </c>
      <c r="L10" s="349">
        <f>+I10*K10</f>
        <v>300000</v>
      </c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">
      <c r="A11" s="1"/>
      <c r="B11" s="1"/>
      <c r="C11" s="48" t="s">
        <v>172</v>
      </c>
      <c r="D11" s="140"/>
      <c r="E11" s="141" t="s">
        <v>121</v>
      </c>
      <c r="F11" s="142">
        <f>SUM(D12:D17)</f>
        <v>44328187.111111112</v>
      </c>
      <c r="G11" s="1"/>
      <c r="H11" s="347" t="s">
        <v>507</v>
      </c>
      <c r="I11" s="348">
        <v>1</v>
      </c>
      <c r="J11" s="348" t="s">
        <v>508</v>
      </c>
      <c r="K11" s="349">
        <v>60000</v>
      </c>
      <c r="L11" s="349">
        <f t="shared" ref="L11:L12" si="0">+I11*K11</f>
        <v>60000</v>
      </c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 x14ac:dyDescent="0.2">
      <c r="A12" s="1"/>
      <c r="B12" s="1"/>
      <c r="C12" s="48" t="s">
        <v>173</v>
      </c>
      <c r="D12" s="143">
        <f>('COSTOS Y GASTOS'!F82)</f>
        <v>9600000</v>
      </c>
      <c r="E12" s="59"/>
      <c r="F12" s="142"/>
      <c r="G12" s="1"/>
      <c r="H12" s="347" t="s">
        <v>509</v>
      </c>
      <c r="I12" s="348">
        <v>1</v>
      </c>
      <c r="J12" s="348" t="s">
        <v>508</v>
      </c>
      <c r="K12" s="349">
        <v>45000</v>
      </c>
      <c r="L12" s="349">
        <f t="shared" si="0"/>
        <v>45000</v>
      </c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 x14ac:dyDescent="0.2">
      <c r="A13" s="1"/>
      <c r="B13" s="1"/>
      <c r="C13" s="94" t="s">
        <v>174</v>
      </c>
      <c r="D13" s="143">
        <f>('COSTOS Y GASTOS'!F81)*0.2</f>
        <v>768000</v>
      </c>
      <c r="E13" s="105"/>
      <c r="F13" s="144"/>
      <c r="G13" s="1"/>
      <c r="H13" s="598"/>
      <c r="I13" s="578"/>
      <c r="J13" s="578"/>
      <c r="K13" s="350" t="s">
        <v>4</v>
      </c>
      <c r="L13" s="351">
        <f>SUM(L10:L12)</f>
        <v>405000</v>
      </c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 x14ac:dyDescent="0.2">
      <c r="A14" s="1"/>
      <c r="B14" s="1"/>
      <c r="C14" s="48" t="s">
        <v>175</v>
      </c>
      <c r="D14" s="143">
        <f>'COSTOS Y GASTOS'!F78+'COSTOS Y GASTOS'!F79+'COSTOS Y GASTOS'!F77+'COSTOS Y GASTOS'!F76+'COSTOS Y GASTOS'!F80</f>
        <v>29630187.111111112</v>
      </c>
      <c r="E14" s="59"/>
      <c r="F14" s="142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 x14ac:dyDescent="0.2">
      <c r="A15" s="1"/>
      <c r="B15" s="1"/>
      <c r="C15" s="94" t="s">
        <v>176</v>
      </c>
      <c r="D15" s="143">
        <f>'COSTOS Y GASTOS'!F74</f>
        <v>0</v>
      </c>
      <c r="E15" s="105"/>
      <c r="F15" s="144"/>
      <c r="G15" s="1"/>
      <c r="H15" s="1"/>
      <c r="I15" s="145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 x14ac:dyDescent="0.2">
      <c r="A16" s="1"/>
      <c r="B16" s="1"/>
      <c r="C16" s="48" t="s">
        <v>177</v>
      </c>
      <c r="D16" s="143">
        <f>'COSTOS Y GASTOS'!F75</f>
        <v>1900000</v>
      </c>
      <c r="E16" s="59"/>
      <c r="F16" s="142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5.5" customHeight="1" x14ac:dyDescent="0.2">
      <c r="A17" s="1"/>
      <c r="B17" s="1"/>
      <c r="C17" s="48" t="s">
        <v>178</v>
      </c>
      <c r="D17" s="143">
        <f>+L13*6</f>
        <v>2430000</v>
      </c>
      <c r="E17" s="59"/>
      <c r="F17" s="142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 x14ac:dyDescent="0.2">
      <c r="A18" s="1"/>
      <c r="B18" s="1"/>
      <c r="C18" s="146" t="s">
        <v>179</v>
      </c>
      <c r="D18" s="147"/>
      <c r="E18" s="141" t="s">
        <v>180</v>
      </c>
      <c r="F18" s="148">
        <f>'COSTOS Y GASTOS'!F144</f>
        <v>191943106.56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 x14ac:dyDescent="0.2">
      <c r="A19" s="1"/>
      <c r="B19" s="1"/>
      <c r="C19" s="146"/>
      <c r="D19" s="149"/>
      <c r="E19" s="96"/>
      <c r="F19" s="148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 x14ac:dyDescent="0.2">
      <c r="A20" s="1"/>
      <c r="B20" s="1"/>
      <c r="C20" s="604" t="s">
        <v>4</v>
      </c>
      <c r="D20" s="605"/>
      <c r="E20" s="606"/>
      <c r="F20" s="150">
        <f>SUM(F10:F19)</f>
        <v>236271293.67111111</v>
      </c>
      <c r="G20" s="1"/>
      <c r="H20" s="1"/>
      <c r="I20" s="15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 x14ac:dyDescent="0.2">
      <c r="A22" s="1"/>
      <c r="B22" s="1"/>
      <c r="C22" s="1"/>
      <c r="D22" s="1"/>
      <c r="E22" s="1"/>
      <c r="F22" s="1"/>
      <c r="G22" s="1"/>
      <c r="H22" s="1"/>
      <c r="I22" s="84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 x14ac:dyDescent="0.2">
      <c r="A23" s="2" t="s">
        <v>73</v>
      </c>
      <c r="B23" s="120">
        <v>28</v>
      </c>
      <c r="C23" s="120" t="s">
        <v>181</v>
      </c>
      <c r="D23" s="135"/>
      <c r="E23" s="1"/>
      <c r="F23" s="1"/>
      <c r="G23" s="1"/>
      <c r="H23" s="1"/>
      <c r="I23" s="84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 x14ac:dyDescent="0.2">
      <c r="A24" s="2"/>
      <c r="B24" s="120"/>
      <c r="C24" s="120"/>
      <c r="D24" s="135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 x14ac:dyDescent="0.2">
      <c r="A25" s="1"/>
      <c r="B25" s="1"/>
      <c r="C25" s="600" t="s">
        <v>182</v>
      </c>
      <c r="D25" s="601"/>
      <c r="E25" s="564"/>
      <c r="F25" s="599" t="s">
        <v>110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 x14ac:dyDescent="0.2">
      <c r="A26" s="1"/>
      <c r="B26" s="1"/>
      <c r="C26" s="565"/>
      <c r="D26" s="602"/>
      <c r="E26" s="566"/>
      <c r="F26" s="540"/>
      <c r="G26" s="1"/>
      <c r="H26" s="1"/>
      <c r="I26" s="1"/>
      <c r="J26" s="1"/>
      <c r="K26" s="1"/>
      <c r="L26" s="66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 x14ac:dyDescent="0.2">
      <c r="A27" s="1"/>
      <c r="B27" s="1"/>
      <c r="C27" s="48" t="s">
        <v>119</v>
      </c>
      <c r="D27" s="140"/>
      <c r="E27" s="138" t="s">
        <v>120</v>
      </c>
      <c r="F27" s="142">
        <f>'COSTOS Y GASTOS'!F91</f>
        <v>263688243.11440668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 x14ac:dyDescent="0.2">
      <c r="A28" s="1"/>
      <c r="B28" s="1"/>
      <c r="C28" s="48" t="s">
        <v>183</v>
      </c>
      <c r="D28" s="140"/>
      <c r="E28" s="138" t="s">
        <v>121</v>
      </c>
      <c r="F28" s="142">
        <f>D29</f>
        <v>3072000</v>
      </c>
      <c r="G28" s="1"/>
      <c r="H28" s="1"/>
      <c r="I28" s="66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 x14ac:dyDescent="0.2">
      <c r="A29" s="1"/>
      <c r="B29" s="1"/>
      <c r="C29" s="152" t="s">
        <v>115</v>
      </c>
      <c r="D29" s="153">
        <f>('COSTOS Y GASTOS'!F81)*0.8</f>
        <v>3072000</v>
      </c>
      <c r="E29" s="59"/>
      <c r="F29" s="142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 x14ac:dyDescent="0.2">
      <c r="A30" s="1"/>
      <c r="B30" s="1"/>
      <c r="C30" s="596" t="s">
        <v>4</v>
      </c>
      <c r="D30" s="543"/>
      <c r="E30" s="547"/>
      <c r="F30" s="154">
        <f>SUM(F27:F29)</f>
        <v>266760243.11440668</v>
      </c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 x14ac:dyDescent="0.2">
      <c r="A33" s="2" t="s">
        <v>73</v>
      </c>
      <c r="B33" s="120">
        <v>29</v>
      </c>
      <c r="C33" s="120" t="s">
        <v>184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 x14ac:dyDescent="0.2">
      <c r="A34" s="2"/>
      <c r="B34" s="120"/>
      <c r="C34" s="120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 x14ac:dyDescent="0.2">
      <c r="A35" s="1"/>
      <c r="B35" s="1"/>
      <c r="C35" s="600" t="s">
        <v>185</v>
      </c>
      <c r="D35" s="601"/>
      <c r="E35" s="564"/>
      <c r="F35" s="599" t="s">
        <v>110</v>
      </c>
      <c r="G35" s="599" t="s">
        <v>98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 x14ac:dyDescent="0.2">
      <c r="A36" s="1"/>
      <c r="B36" s="1"/>
      <c r="C36" s="565"/>
      <c r="D36" s="602"/>
      <c r="E36" s="566"/>
      <c r="F36" s="540"/>
      <c r="G36" s="540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 x14ac:dyDescent="0.2">
      <c r="A37" s="1"/>
      <c r="B37" s="1"/>
      <c r="C37" s="48" t="s">
        <v>186</v>
      </c>
      <c r="D37" s="140"/>
      <c r="E37" s="138" t="s">
        <v>187</v>
      </c>
      <c r="F37" s="142">
        <f>F20</f>
        <v>236271293.67111111</v>
      </c>
      <c r="G37" s="142">
        <f t="shared" ref="G37:G40" si="1">F37/$F$4</f>
        <v>68187.512784066173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 x14ac:dyDescent="0.2">
      <c r="A38" s="1"/>
      <c r="B38" s="1"/>
      <c r="C38" s="48" t="s">
        <v>188</v>
      </c>
      <c r="D38" s="140"/>
      <c r="E38" s="138" t="s">
        <v>189</v>
      </c>
      <c r="F38" s="142">
        <f>F30</f>
        <v>266760243.11440668</v>
      </c>
      <c r="G38" s="142">
        <f t="shared" si="1"/>
        <v>76986.574225831399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hidden="1" customHeight="1" x14ac:dyDescent="0.2">
      <c r="A39" s="1"/>
      <c r="B39" s="1"/>
      <c r="C39" s="48"/>
      <c r="D39" s="140"/>
      <c r="E39" s="59"/>
      <c r="F39" s="142"/>
      <c r="G39" s="142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 x14ac:dyDescent="0.2">
      <c r="A40" s="1"/>
      <c r="B40" s="1"/>
      <c r="C40" s="596" t="s">
        <v>4</v>
      </c>
      <c r="D40" s="543"/>
      <c r="E40" s="547"/>
      <c r="F40" s="154">
        <f>SUM(F37:F39)</f>
        <v>503031536.78551781</v>
      </c>
      <c r="G40" s="142">
        <f t="shared" si="1"/>
        <v>145174.08700989757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2">
      <c r="A42" s="1"/>
      <c r="B42" s="1"/>
      <c r="C42" s="155"/>
      <c r="D42" s="1"/>
      <c r="E42" s="1"/>
      <c r="F42" s="86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</sheetData>
  <mergeCells count="13">
    <mergeCell ref="C40:E40"/>
    <mergeCell ref="H8:J8"/>
    <mergeCell ref="K8:L8"/>
    <mergeCell ref="H13:J13"/>
    <mergeCell ref="F35:F36"/>
    <mergeCell ref="G35:G36"/>
    <mergeCell ref="C8:E9"/>
    <mergeCell ref="F8:F9"/>
    <mergeCell ref="C20:E20"/>
    <mergeCell ref="C25:E26"/>
    <mergeCell ref="F25:F26"/>
    <mergeCell ref="C30:E30"/>
    <mergeCell ref="C35:E36"/>
  </mergeCells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69696"/>
  </sheetPr>
  <dimension ref="A1:Z1000"/>
  <sheetViews>
    <sheetView showGridLines="0" topLeftCell="C166" workbookViewId="0">
      <selection activeCell="J53" sqref="C28:J53"/>
    </sheetView>
  </sheetViews>
  <sheetFormatPr baseColWidth="10" defaultColWidth="12.5703125" defaultRowHeight="15" customHeight="1" x14ac:dyDescent="0.2"/>
  <cols>
    <col min="1" max="1" width="7.42578125" customWidth="1"/>
    <col min="2" max="2" width="3.42578125" customWidth="1"/>
    <col min="3" max="3" width="34.85546875" customWidth="1"/>
    <col min="4" max="5" width="14.42578125" customWidth="1"/>
    <col min="6" max="6" width="17" customWidth="1"/>
    <col min="7" max="7" width="17.42578125" customWidth="1"/>
    <col min="8" max="8" width="18.5703125" customWidth="1"/>
    <col min="9" max="9" width="18.85546875" customWidth="1"/>
    <col min="10" max="10" width="16.5703125" bestFit="1" customWidth="1"/>
    <col min="11" max="11" width="19.140625" customWidth="1"/>
    <col min="12" max="12" width="18.140625" customWidth="1"/>
    <col min="13" max="13" width="17.5703125" customWidth="1"/>
    <col min="14" max="14" width="16.7109375" customWidth="1"/>
    <col min="15" max="15" width="16" customWidth="1"/>
    <col min="16" max="16" width="22.5703125" customWidth="1"/>
    <col min="17" max="17" width="17.85546875" customWidth="1"/>
    <col min="18" max="18" width="16.7109375" customWidth="1"/>
    <col min="19" max="19" width="15.140625" customWidth="1"/>
    <col min="20" max="26" width="10" customWidth="1"/>
  </cols>
  <sheetData>
    <row r="1" spans="1:26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">
      <c r="A2" s="1"/>
      <c r="B2" s="1"/>
      <c r="C2" s="156" t="s">
        <v>190</v>
      </c>
      <c r="D2" s="156"/>
      <c r="E2" s="2"/>
      <c r="F2" s="2"/>
      <c r="G2" s="2"/>
      <c r="H2" s="2"/>
      <c r="I2" s="2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 x14ac:dyDescent="0.2">
      <c r="A3" s="1"/>
      <c r="B3" s="1"/>
      <c r="C3" s="110"/>
      <c r="D3" s="110"/>
      <c r="E3" s="110"/>
      <c r="F3" s="110"/>
      <c r="G3" s="110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25" customHeight="1" x14ac:dyDescent="0.2">
      <c r="A4" s="1"/>
      <c r="B4" s="1"/>
      <c r="E4" s="87"/>
      <c r="F4" s="69"/>
      <c r="G4" s="69"/>
      <c r="H4" s="69"/>
      <c r="I4" s="69"/>
      <c r="J4" s="6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57"/>
      <c r="S5" s="157"/>
      <c r="T5" s="1"/>
      <c r="U5" s="1"/>
      <c r="V5" s="1"/>
      <c r="W5" s="1"/>
      <c r="X5" s="1"/>
      <c r="Y5" s="1"/>
      <c r="Z5" s="1"/>
    </row>
    <row r="6" spans="1:26" ht="12.75" customHeight="1" x14ac:dyDescent="0.2">
      <c r="A6" s="2" t="s">
        <v>73</v>
      </c>
      <c r="B6" s="2">
        <v>30</v>
      </c>
      <c r="C6" s="2" t="s">
        <v>191</v>
      </c>
      <c r="D6" s="1"/>
      <c r="E6" s="1"/>
      <c r="F6" s="158"/>
      <c r="G6" s="158"/>
      <c r="H6" s="158"/>
      <c r="I6" s="158"/>
      <c r="J6" s="158"/>
      <c r="K6" s="1"/>
      <c r="L6" s="1"/>
      <c r="M6" s="1"/>
      <c r="N6" s="1"/>
      <c r="O6" s="1"/>
      <c r="P6" s="1"/>
      <c r="Q6" s="1"/>
      <c r="R6" s="1"/>
      <c r="S6" s="1">
        <v>37232.400000000001</v>
      </c>
      <c r="T6" s="1"/>
      <c r="U6" s="1"/>
      <c r="V6" s="1"/>
      <c r="W6" s="1"/>
      <c r="X6" s="1"/>
      <c r="Y6" s="1"/>
      <c r="Z6" s="1"/>
    </row>
    <row r="7" spans="1:26" ht="12.75" customHeight="1" x14ac:dyDescent="0.2">
      <c r="A7" s="2"/>
      <c r="B7" s="2"/>
      <c r="C7" s="2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>
        <v>69880.2</v>
      </c>
      <c r="T7" s="1"/>
      <c r="U7" s="1"/>
      <c r="V7" s="1"/>
      <c r="W7" s="1"/>
      <c r="X7" s="1"/>
      <c r="Y7" s="1"/>
      <c r="Z7" s="1"/>
    </row>
    <row r="8" spans="1:26" ht="12.75" customHeight="1" x14ac:dyDescent="0.2">
      <c r="A8" s="1"/>
      <c r="B8" s="1"/>
      <c r="C8" s="617" t="s">
        <v>192</v>
      </c>
      <c r="D8" s="601"/>
      <c r="E8" s="618"/>
      <c r="F8" s="159" t="s">
        <v>193</v>
      </c>
      <c r="G8" s="159" t="s">
        <v>193</v>
      </c>
      <c r="H8" s="159" t="s">
        <v>193</v>
      </c>
      <c r="I8" s="159" t="s">
        <v>193</v>
      </c>
      <c r="J8" s="159" t="s">
        <v>193</v>
      </c>
      <c r="K8" s="1"/>
      <c r="L8" s="1"/>
      <c r="M8" s="1"/>
      <c r="N8" s="1"/>
      <c r="O8" s="1"/>
      <c r="P8" s="1"/>
      <c r="Q8" s="1"/>
      <c r="R8" s="1"/>
      <c r="S8" s="1">
        <v>18945</v>
      </c>
      <c r="T8" s="1"/>
      <c r="U8" s="1"/>
      <c r="V8" s="1"/>
      <c r="W8" s="1"/>
      <c r="X8" s="1"/>
      <c r="Y8" s="1"/>
      <c r="Z8" s="1"/>
    </row>
    <row r="9" spans="1:26" ht="13.5" customHeight="1" x14ac:dyDescent="0.2">
      <c r="A9" s="1"/>
      <c r="B9" s="1"/>
      <c r="C9" s="619"/>
      <c r="D9" s="573"/>
      <c r="E9" s="620"/>
      <c r="F9" s="160">
        <f>D4+1</f>
        <v>1</v>
      </c>
      <c r="G9" s="160">
        <f t="shared" ref="G9:J9" si="0">F9+1</f>
        <v>2</v>
      </c>
      <c r="H9" s="160">
        <f t="shared" si="0"/>
        <v>3</v>
      </c>
      <c r="I9" s="160">
        <f t="shared" si="0"/>
        <v>4</v>
      </c>
      <c r="J9" s="160">
        <f t="shared" si="0"/>
        <v>5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" customHeight="1" x14ac:dyDescent="0.2">
      <c r="A10" s="1"/>
      <c r="B10" s="1"/>
      <c r="C10" s="621"/>
      <c r="D10" s="562"/>
      <c r="E10" s="611"/>
      <c r="F10" s="161">
        <f>+'Tamaño del proyecto'!C21</f>
        <v>3465.0229055769605</v>
      </c>
      <c r="G10" s="161">
        <f>+'Tamaño del proyecto'!D21</f>
        <v>5370.7855036442888</v>
      </c>
      <c r="H10" s="161">
        <f>+'Tamaño del proyecto'!E21</f>
        <v>5639.3247788265044</v>
      </c>
      <c r="I10" s="161">
        <f>+'Tamaño del proyecto'!F21</f>
        <v>5921.2910177678295</v>
      </c>
      <c r="J10" s="161">
        <f>+'Tamaño del proyecto'!G21</f>
        <v>6217.3555686562213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">
      <c r="A11" s="1"/>
      <c r="B11" s="1"/>
      <c r="C11" s="162"/>
      <c r="D11" s="163"/>
      <c r="E11" s="163"/>
      <c r="F11" s="164"/>
      <c r="G11" s="165">
        <f t="shared" ref="G11:J11" si="1">+(G10-F10)/F10</f>
        <v>0.55000000000000004</v>
      </c>
      <c r="H11" s="165">
        <f t="shared" si="1"/>
        <v>5.0000000000000204E-2</v>
      </c>
      <c r="I11" s="165">
        <f t="shared" si="1"/>
        <v>4.9999999999999989E-2</v>
      </c>
      <c r="J11" s="165">
        <f t="shared" si="1"/>
        <v>5.0000000000000044E-2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 x14ac:dyDescent="0.2">
      <c r="A15" s="166" t="s">
        <v>73</v>
      </c>
      <c r="B15" s="166">
        <v>31</v>
      </c>
      <c r="C15" s="166" t="s">
        <v>194</v>
      </c>
      <c r="D15" s="67"/>
      <c r="E15" s="67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 x14ac:dyDescent="0.2">
      <c r="A16" s="67"/>
      <c r="B16" s="67"/>
      <c r="C16" s="67"/>
      <c r="D16" s="67"/>
      <c r="E16" s="67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 x14ac:dyDescent="0.2">
      <c r="A17" s="67"/>
      <c r="B17" s="67"/>
      <c r="C17" s="166" t="s">
        <v>195</v>
      </c>
      <c r="D17" s="622">
        <f>'COSTOS RESUMEN'!$G$40</f>
        <v>145174.08700989757</v>
      </c>
      <c r="E17" s="542"/>
      <c r="F17" s="145" t="s">
        <v>196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 x14ac:dyDescent="0.2">
      <c r="A18" s="67"/>
      <c r="B18" s="67"/>
      <c r="C18" s="166" t="s">
        <v>197</v>
      </c>
      <c r="D18" s="623">
        <f>+(D19-D17)/D19</f>
        <v>8.5229445432277423E-2</v>
      </c>
      <c r="E18" s="542"/>
      <c r="F18" s="157"/>
      <c r="G18" s="1"/>
      <c r="H18" s="167"/>
      <c r="I18" s="66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 x14ac:dyDescent="0.2">
      <c r="A19" s="67"/>
      <c r="B19" s="67"/>
      <c r="C19" s="166" t="s">
        <v>198</v>
      </c>
      <c r="D19" s="622">
        <f>+D21</f>
        <v>158700</v>
      </c>
      <c r="E19" s="542"/>
      <c r="F19" s="145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 x14ac:dyDescent="0.2">
      <c r="A20" s="67"/>
      <c r="B20" s="67"/>
      <c r="C20" s="67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 x14ac:dyDescent="0.2">
      <c r="A21" s="67"/>
      <c r="B21" s="67"/>
      <c r="C21" s="166" t="s">
        <v>198</v>
      </c>
      <c r="D21" s="624">
        <f>+RUTAS!J50</f>
        <v>158700</v>
      </c>
      <c r="E21" s="542"/>
      <c r="F21" s="1"/>
      <c r="G21" s="1"/>
      <c r="H21" s="1"/>
      <c r="I21" s="2"/>
      <c r="J21" s="2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 x14ac:dyDescent="0.2">
      <c r="A22" s="67"/>
      <c r="B22" s="67"/>
      <c r="C22" s="67"/>
      <c r="D22" s="67"/>
      <c r="E22" s="67"/>
      <c r="F22" s="2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 x14ac:dyDescent="0.2">
      <c r="A23" s="1"/>
      <c r="B23" s="1"/>
      <c r="C23" s="1"/>
      <c r="D23" s="168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 x14ac:dyDescent="0.2">
      <c r="A26" s="2" t="s">
        <v>73</v>
      </c>
      <c r="B26" s="2">
        <v>32</v>
      </c>
      <c r="C26" s="2" t="s">
        <v>199</v>
      </c>
      <c r="D26" s="1"/>
      <c r="E26" s="1"/>
      <c r="F26" s="1"/>
      <c r="G26" s="21"/>
      <c r="H26" s="21"/>
      <c r="I26" s="21"/>
      <c r="J26" s="2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 x14ac:dyDescent="0.2">
      <c r="A27" s="2"/>
      <c r="B27" s="1"/>
      <c r="C27" s="2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 x14ac:dyDescent="0.2">
      <c r="A28" s="2"/>
      <c r="B28" s="1"/>
      <c r="C28" s="625"/>
      <c r="D28" s="626"/>
      <c r="E28" s="627"/>
      <c r="F28" s="169" t="s">
        <v>200</v>
      </c>
      <c r="G28" s="169" t="s">
        <v>201</v>
      </c>
      <c r="H28" s="169" t="s">
        <v>202</v>
      </c>
      <c r="I28" s="169" t="s">
        <v>203</v>
      </c>
      <c r="J28" s="169" t="s">
        <v>204</v>
      </c>
      <c r="K28" s="1"/>
      <c r="L28" s="170"/>
      <c r="M28" s="66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 x14ac:dyDescent="0.2">
      <c r="A29" s="1"/>
      <c r="B29" s="1"/>
      <c r="C29" s="607" t="s">
        <v>205</v>
      </c>
      <c r="D29" s="543"/>
      <c r="E29" s="547"/>
      <c r="F29" s="469">
        <f t="shared" ref="F29:J29" si="2">+(F10*$D$21)+(F10*0.1*20000)</f>
        <v>556829180.92621756</v>
      </c>
      <c r="G29" s="469">
        <f t="shared" si="2"/>
        <v>863085230.43563724</v>
      </c>
      <c r="H29" s="469">
        <f t="shared" si="2"/>
        <v>906239491.95741916</v>
      </c>
      <c r="I29" s="469">
        <f t="shared" si="2"/>
        <v>951551466.55529022</v>
      </c>
      <c r="J29" s="469">
        <f t="shared" si="2"/>
        <v>999129039.88305473</v>
      </c>
      <c r="K29" s="21"/>
      <c r="L29" s="170"/>
      <c r="M29" s="66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 x14ac:dyDescent="0.2">
      <c r="A30" s="1"/>
      <c r="B30" s="1"/>
      <c r="C30" s="608" t="s">
        <v>206</v>
      </c>
      <c r="D30" s="543"/>
      <c r="E30" s="547"/>
      <c r="F30" s="512">
        <f t="shared" ref="F30:J30" si="3">SUM(F29)</f>
        <v>556829180.92621756</v>
      </c>
      <c r="G30" s="512">
        <f t="shared" si="3"/>
        <v>863085230.43563724</v>
      </c>
      <c r="H30" s="512">
        <f t="shared" si="3"/>
        <v>906239491.95741916</v>
      </c>
      <c r="I30" s="512">
        <f t="shared" si="3"/>
        <v>951551466.55529022</v>
      </c>
      <c r="J30" s="512">
        <f t="shared" si="3"/>
        <v>999129039.88305473</v>
      </c>
      <c r="K30" s="21"/>
      <c r="L30" s="170"/>
      <c r="M30" s="66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 x14ac:dyDescent="0.2">
      <c r="A31" s="1"/>
      <c r="B31" s="1"/>
      <c r="C31" s="628" t="s">
        <v>117</v>
      </c>
      <c r="D31" s="543"/>
      <c r="E31" s="547"/>
      <c r="F31" s="469">
        <f>'COSTOS Y GASTOS'!J23</f>
        <v>99132394.560000002</v>
      </c>
      <c r="G31" s="469">
        <f t="shared" ref="G31:J31" si="4">F31</f>
        <v>99132394.560000002</v>
      </c>
      <c r="H31" s="469">
        <f t="shared" si="4"/>
        <v>99132394.560000002</v>
      </c>
      <c r="I31" s="469">
        <f t="shared" si="4"/>
        <v>99132394.560000002</v>
      </c>
      <c r="J31" s="469">
        <f t="shared" si="4"/>
        <v>99132394.560000002</v>
      </c>
      <c r="K31" s="21"/>
      <c r="L31" s="21"/>
      <c r="M31" s="66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 x14ac:dyDescent="0.2">
      <c r="A32" s="1"/>
      <c r="B32" s="1"/>
      <c r="C32" s="628" t="s">
        <v>207</v>
      </c>
      <c r="D32" s="543"/>
      <c r="E32" s="547"/>
      <c r="F32" s="469">
        <f>'COSTOS Y GASTOS'!H63</f>
        <v>263688243.11440668</v>
      </c>
      <c r="G32" s="469">
        <f t="shared" ref="G32:J32" si="5">($F$32/$F$10)*G10</f>
        <v>408716776.82733035</v>
      </c>
      <c r="H32" s="469">
        <f t="shared" si="5"/>
        <v>429152615.668697</v>
      </c>
      <c r="I32" s="469">
        <f t="shared" si="5"/>
        <v>450610246.45213181</v>
      </c>
      <c r="J32" s="469">
        <f t="shared" si="5"/>
        <v>473140758.77473843</v>
      </c>
      <c r="K32" s="21"/>
      <c r="L32" s="2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 x14ac:dyDescent="0.2">
      <c r="A33" s="1"/>
      <c r="B33" s="1"/>
      <c r="C33" s="628" t="s">
        <v>172</v>
      </c>
      <c r="D33" s="543"/>
      <c r="E33" s="547"/>
      <c r="F33" s="469">
        <f>'COSTOS RESUMEN'!F11</f>
        <v>44328187.111111112</v>
      </c>
      <c r="G33" s="513">
        <f t="shared" ref="G33:J33" si="6">F33</f>
        <v>44328187.111111112</v>
      </c>
      <c r="H33" s="513">
        <f t="shared" si="6"/>
        <v>44328187.111111112</v>
      </c>
      <c r="I33" s="513">
        <f t="shared" si="6"/>
        <v>44328187.111111112</v>
      </c>
      <c r="J33" s="513">
        <f t="shared" si="6"/>
        <v>44328187.111111112</v>
      </c>
      <c r="K33" s="21"/>
      <c r="L33" s="2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 x14ac:dyDescent="0.2">
      <c r="A34" s="1"/>
      <c r="B34" s="1"/>
      <c r="C34" s="628" t="s">
        <v>208</v>
      </c>
      <c r="D34" s="543"/>
      <c r="E34" s="547"/>
      <c r="F34" s="469">
        <f>+'COSTOS RESUMEN'!F30-'COSTOS RESUMEN'!F27</f>
        <v>3072000</v>
      </c>
      <c r="G34" s="469">
        <f t="shared" ref="G34:J34" si="7">($F$34/$F$10)*G10</f>
        <v>4761600</v>
      </c>
      <c r="H34" s="469">
        <f t="shared" si="7"/>
        <v>4999680.0000000009</v>
      </c>
      <c r="I34" s="469">
        <f t="shared" si="7"/>
        <v>5249664.0000000009</v>
      </c>
      <c r="J34" s="469">
        <f t="shared" si="7"/>
        <v>5512147.2000000011</v>
      </c>
      <c r="K34" s="21"/>
      <c r="L34" s="1"/>
      <c r="M34" s="66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 x14ac:dyDescent="0.2">
      <c r="A35" s="1"/>
      <c r="B35" s="1"/>
      <c r="C35" s="608" t="s">
        <v>209</v>
      </c>
      <c r="D35" s="543"/>
      <c r="E35" s="547"/>
      <c r="F35" s="514">
        <f t="shared" ref="F35:J35" si="8">SUM(F31:F34)</f>
        <v>410220824.78551775</v>
      </c>
      <c r="G35" s="514">
        <f t="shared" si="8"/>
        <v>556938958.49844146</v>
      </c>
      <c r="H35" s="514">
        <f t="shared" si="8"/>
        <v>577612877.33980811</v>
      </c>
      <c r="I35" s="514">
        <f t="shared" si="8"/>
        <v>599320492.12324297</v>
      </c>
      <c r="J35" s="514">
        <f t="shared" si="8"/>
        <v>622113487.6458497</v>
      </c>
      <c r="K35" s="21"/>
      <c r="L35" s="1"/>
      <c r="M35" s="66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 x14ac:dyDescent="0.2">
      <c r="A36" s="1"/>
      <c r="B36" s="1"/>
      <c r="C36" s="608" t="s">
        <v>210</v>
      </c>
      <c r="D36" s="543"/>
      <c r="E36" s="547"/>
      <c r="F36" s="512">
        <f t="shared" ref="F36:J36" si="9">F30-F35</f>
        <v>146608356.1406998</v>
      </c>
      <c r="G36" s="512">
        <f t="shared" si="9"/>
        <v>306146271.93719578</v>
      </c>
      <c r="H36" s="512">
        <f t="shared" si="9"/>
        <v>328626614.61761105</v>
      </c>
      <c r="I36" s="512">
        <f t="shared" si="9"/>
        <v>352230974.43204725</v>
      </c>
      <c r="J36" s="512">
        <f t="shared" si="9"/>
        <v>377015552.23720503</v>
      </c>
      <c r="K36" s="21"/>
      <c r="L36" s="1"/>
      <c r="M36" s="66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 x14ac:dyDescent="0.2">
      <c r="A37" s="1"/>
      <c r="B37" s="1"/>
      <c r="C37" s="628" t="s">
        <v>211</v>
      </c>
      <c r="D37" s="543"/>
      <c r="E37" s="547"/>
      <c r="F37" s="513">
        <f>'COSTOS Y GASTOS'!J104</f>
        <v>99707925.920000002</v>
      </c>
      <c r="G37" s="513">
        <f t="shared" ref="G37:J37" si="10">F37</f>
        <v>99707925.920000002</v>
      </c>
      <c r="H37" s="513">
        <f t="shared" si="10"/>
        <v>99707925.920000002</v>
      </c>
      <c r="I37" s="513">
        <f t="shared" si="10"/>
        <v>99707925.920000002</v>
      </c>
      <c r="J37" s="513">
        <f t="shared" si="10"/>
        <v>99707925.920000002</v>
      </c>
      <c r="K37" s="21"/>
      <c r="L37" s="21"/>
      <c r="M37" s="66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 x14ac:dyDescent="0.2">
      <c r="A38" s="1"/>
      <c r="B38" s="1"/>
      <c r="C38" s="628" t="s">
        <v>136</v>
      </c>
      <c r="D38" s="543"/>
      <c r="E38" s="547"/>
      <c r="F38" s="513">
        <f>'COSTOS Y GASTOS'!F124</f>
        <v>28850944</v>
      </c>
      <c r="G38" s="513">
        <f t="shared" ref="G38:J38" si="11">F38</f>
        <v>28850944</v>
      </c>
      <c r="H38" s="513">
        <f t="shared" si="11"/>
        <v>28850944</v>
      </c>
      <c r="I38" s="513">
        <f t="shared" si="11"/>
        <v>28850944</v>
      </c>
      <c r="J38" s="513">
        <f t="shared" si="11"/>
        <v>28850944</v>
      </c>
      <c r="K38" s="21"/>
      <c r="L38" s="2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 x14ac:dyDescent="0.2">
      <c r="A39" s="1"/>
      <c r="B39" s="1"/>
      <c r="C39" s="629" t="s">
        <v>212</v>
      </c>
      <c r="D39" s="543"/>
      <c r="E39" s="543"/>
      <c r="F39" s="513">
        <f>'COSTOS Y GASTOS'!J134</f>
        <v>63384236.640000008</v>
      </c>
      <c r="G39" s="513">
        <f t="shared" ref="G39:J39" si="12">F39</f>
        <v>63384236.640000008</v>
      </c>
      <c r="H39" s="513">
        <f t="shared" si="12"/>
        <v>63384236.640000008</v>
      </c>
      <c r="I39" s="513">
        <f t="shared" si="12"/>
        <v>63384236.640000008</v>
      </c>
      <c r="J39" s="513">
        <f t="shared" si="12"/>
        <v>63384236.640000008</v>
      </c>
      <c r="K39" s="21"/>
      <c r="L39" s="2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 x14ac:dyDescent="0.2">
      <c r="A40" s="1"/>
      <c r="B40" s="1"/>
      <c r="C40" s="608" t="s">
        <v>213</v>
      </c>
      <c r="D40" s="543"/>
      <c r="E40" s="547"/>
      <c r="F40" s="514">
        <f t="shared" ref="F40:J40" si="13">F37+F38+F39</f>
        <v>191943106.56</v>
      </c>
      <c r="G40" s="514">
        <f t="shared" si="13"/>
        <v>191943106.56</v>
      </c>
      <c r="H40" s="514">
        <f t="shared" si="13"/>
        <v>191943106.56</v>
      </c>
      <c r="I40" s="514">
        <f t="shared" si="13"/>
        <v>191943106.56</v>
      </c>
      <c r="J40" s="514">
        <f t="shared" si="13"/>
        <v>191943106.56</v>
      </c>
      <c r="K40" s="21"/>
      <c r="L40" s="2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3.5" customHeight="1" x14ac:dyDescent="0.2">
      <c r="A41" s="1"/>
      <c r="B41" s="1"/>
      <c r="C41" s="630" t="s">
        <v>214</v>
      </c>
      <c r="D41" s="543"/>
      <c r="E41" s="547"/>
      <c r="F41" s="512">
        <f t="shared" ref="F41:J41" si="14">F36-F40</f>
        <v>-45334750.419300199</v>
      </c>
      <c r="G41" s="512">
        <f t="shared" si="14"/>
        <v>114203165.37719578</v>
      </c>
      <c r="H41" s="512">
        <f t="shared" si="14"/>
        <v>136683508.05761105</v>
      </c>
      <c r="I41" s="512">
        <f t="shared" si="14"/>
        <v>160287867.87204725</v>
      </c>
      <c r="J41" s="512">
        <f t="shared" si="14"/>
        <v>185072445.67720503</v>
      </c>
      <c r="K41" s="21"/>
      <c r="L41" s="2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2">
      <c r="A42" s="1"/>
      <c r="B42" s="1"/>
      <c r="C42" s="607" t="s">
        <v>215</v>
      </c>
      <c r="D42" s="543"/>
      <c r="E42" s="547"/>
      <c r="F42" s="469">
        <f>CRÉDITO!N14</f>
        <v>18984029.840778526</v>
      </c>
      <c r="G42" s="469">
        <f>CRÉDITO!N15</f>
        <v>16218914.276834115</v>
      </c>
      <c r="H42" s="469">
        <f>CRÉDITO!N16</f>
        <v>12793708.855597124</v>
      </c>
      <c r="I42" s="469">
        <f>CRÉDITO!N17</f>
        <v>8550836.5754470583</v>
      </c>
      <c r="J42" s="469">
        <f>CRÉDITO!N18</f>
        <v>3295103.5691724988</v>
      </c>
      <c r="K42" s="21"/>
      <c r="L42" s="2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 x14ac:dyDescent="0.2">
      <c r="A43" s="1"/>
      <c r="B43" s="1"/>
      <c r="C43" s="607" t="s">
        <v>216</v>
      </c>
      <c r="D43" s="543"/>
      <c r="E43" s="547"/>
      <c r="F43" s="469">
        <f t="shared" ref="F43:J43" si="15">(F30*0.004)</f>
        <v>2227316.7237048703</v>
      </c>
      <c r="G43" s="469">
        <f t="shared" si="15"/>
        <v>3452340.9217425492</v>
      </c>
      <c r="H43" s="469">
        <f t="shared" si="15"/>
        <v>3624957.9678296768</v>
      </c>
      <c r="I43" s="469">
        <f t="shared" si="15"/>
        <v>3806205.8662211611</v>
      </c>
      <c r="J43" s="469">
        <f t="shared" si="15"/>
        <v>3996516.1595322192</v>
      </c>
      <c r="K43" s="21"/>
      <c r="L43" s="2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2">
      <c r="A44" s="1"/>
      <c r="B44" s="1"/>
      <c r="C44" s="631" t="s">
        <v>217</v>
      </c>
      <c r="D44" s="632"/>
      <c r="E44" s="550"/>
      <c r="F44" s="469"/>
      <c r="G44" s="469"/>
      <c r="H44" s="469"/>
      <c r="I44" s="469"/>
      <c r="J44" s="469"/>
      <c r="K44" s="21"/>
      <c r="L44" s="2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hidden="1" customHeight="1" x14ac:dyDescent="0.2">
      <c r="A45" s="1"/>
      <c r="B45" s="1"/>
      <c r="C45" s="1"/>
      <c r="D45" s="1"/>
      <c r="E45" s="1"/>
      <c r="F45" s="515"/>
      <c r="G45" s="515"/>
      <c r="H45" s="515"/>
      <c r="I45" s="515"/>
      <c r="J45" s="515"/>
      <c r="K45" s="21"/>
      <c r="L45" s="2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2">
      <c r="A46" s="1"/>
      <c r="B46" s="1"/>
      <c r="C46" s="608" t="s">
        <v>218</v>
      </c>
      <c r="D46" s="543"/>
      <c r="E46" s="547"/>
      <c r="F46" s="512">
        <f t="shared" ref="F46:J46" si="16">F41-F42-F43+F44</f>
        <v>-66546096.983783595</v>
      </c>
      <c r="G46" s="512">
        <f t="shared" si="16"/>
        <v>94531910.178619117</v>
      </c>
      <c r="H46" s="512">
        <f t="shared" si="16"/>
        <v>120264841.23418425</v>
      </c>
      <c r="I46" s="512">
        <f t="shared" si="16"/>
        <v>147930825.43037903</v>
      </c>
      <c r="J46" s="512">
        <f t="shared" si="16"/>
        <v>177780825.94850031</v>
      </c>
      <c r="K46" s="21"/>
      <c r="L46" s="2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hidden="1" customHeight="1" x14ac:dyDescent="0.2">
      <c r="A47" s="1"/>
      <c r="B47" s="1"/>
      <c r="C47" s="1"/>
      <c r="D47" s="1"/>
      <c r="E47" s="1"/>
      <c r="F47" s="515"/>
      <c r="G47" s="515"/>
      <c r="H47" s="515"/>
      <c r="I47" s="515"/>
      <c r="J47" s="515"/>
      <c r="K47" s="21"/>
      <c r="L47" s="2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2">
      <c r="A48" s="1"/>
      <c r="B48" s="1"/>
      <c r="C48" s="607" t="s">
        <v>219</v>
      </c>
      <c r="D48" s="543"/>
      <c r="E48" s="547"/>
      <c r="F48" s="513">
        <f t="shared" ref="F48:J48" si="17">IF(F46&gt;0,F46*30%,0)</f>
        <v>0</v>
      </c>
      <c r="G48" s="513">
        <f t="shared" si="17"/>
        <v>28359573.053585734</v>
      </c>
      <c r="H48" s="513">
        <f t="shared" si="17"/>
        <v>36079452.370255277</v>
      </c>
      <c r="I48" s="513">
        <f t="shared" si="17"/>
        <v>44379247.629113711</v>
      </c>
      <c r="J48" s="513">
        <f t="shared" si="17"/>
        <v>53334247.784550093</v>
      </c>
      <c r="K48" s="21"/>
      <c r="L48" s="2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hidden="1" customHeight="1" x14ac:dyDescent="0.2">
      <c r="A49" s="1"/>
      <c r="B49" s="1"/>
      <c r="C49" s="1"/>
      <c r="D49" s="1"/>
      <c r="E49" s="1"/>
      <c r="F49" s="515"/>
      <c r="G49" s="515"/>
      <c r="H49" s="515"/>
      <c r="I49" s="515"/>
      <c r="J49" s="515"/>
      <c r="K49" s="21"/>
      <c r="L49" s="2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2">
      <c r="A50" s="1"/>
      <c r="B50" s="1"/>
      <c r="C50" s="608" t="s">
        <v>220</v>
      </c>
      <c r="D50" s="543"/>
      <c r="E50" s="547"/>
      <c r="F50" s="512">
        <f t="shared" ref="F50:J50" si="18">F46-F48</f>
        <v>-66546096.983783595</v>
      </c>
      <c r="G50" s="512">
        <f t="shared" si="18"/>
        <v>66172337.125033379</v>
      </c>
      <c r="H50" s="512">
        <f t="shared" si="18"/>
        <v>84185388.863928974</v>
      </c>
      <c r="I50" s="512">
        <f t="shared" si="18"/>
        <v>103551577.80126533</v>
      </c>
      <c r="J50" s="512">
        <f t="shared" si="18"/>
        <v>124446578.1639502</v>
      </c>
      <c r="K50" s="21"/>
      <c r="L50" s="2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hidden="1" customHeight="1" x14ac:dyDescent="0.2">
      <c r="A51" s="1"/>
      <c r="B51" s="1"/>
      <c r="C51" s="175"/>
      <c r="D51" s="175"/>
      <c r="E51" s="175"/>
      <c r="F51" s="515"/>
      <c r="G51" s="515"/>
      <c r="H51" s="515"/>
      <c r="I51" s="515"/>
      <c r="J51" s="515"/>
      <c r="K51" s="21"/>
      <c r="L51" s="2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">
      <c r="A52" s="1"/>
      <c r="B52" s="1"/>
      <c r="C52" s="633" t="s">
        <v>221</v>
      </c>
      <c r="D52" s="605"/>
      <c r="E52" s="606"/>
      <c r="F52" s="513">
        <f t="shared" ref="F52:J52" si="19">IF(F50&lt;0,0,(F50*10%))</f>
        <v>0</v>
      </c>
      <c r="G52" s="513">
        <f t="shared" si="19"/>
        <v>6617233.7125033382</v>
      </c>
      <c r="H52" s="513">
        <f t="shared" si="19"/>
        <v>8418538.886392897</v>
      </c>
      <c r="I52" s="513">
        <f t="shared" si="19"/>
        <v>10355157.780126534</v>
      </c>
      <c r="J52" s="513">
        <f t="shared" si="19"/>
        <v>12444657.816395022</v>
      </c>
      <c r="K52" s="21"/>
      <c r="L52" s="2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2">
      <c r="A53" s="1"/>
      <c r="B53" s="1"/>
      <c r="C53" s="608" t="s">
        <v>222</v>
      </c>
      <c r="D53" s="543"/>
      <c r="E53" s="547"/>
      <c r="F53" s="512">
        <f t="shared" ref="F53:J53" si="20">F50-F52</f>
        <v>-66546096.983783595</v>
      </c>
      <c r="G53" s="512">
        <f t="shared" si="20"/>
        <v>59555103.412530042</v>
      </c>
      <c r="H53" s="512">
        <f t="shared" si="20"/>
        <v>75766849.977536082</v>
      </c>
      <c r="I53" s="512">
        <f t="shared" si="20"/>
        <v>93196420.021138787</v>
      </c>
      <c r="J53" s="512">
        <f t="shared" si="20"/>
        <v>112001920.34755519</v>
      </c>
      <c r="K53" s="21"/>
      <c r="L53" s="2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21"/>
      <c r="L54" s="2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21"/>
      <c r="L55" s="2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21"/>
      <c r="L56" s="2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">
      <c r="A57" s="1"/>
      <c r="B57" s="1"/>
      <c r="C57" s="2" t="s">
        <v>223</v>
      </c>
      <c r="D57" s="1"/>
      <c r="E57" s="1"/>
      <c r="F57" s="1"/>
      <c r="G57" s="1"/>
      <c r="H57" s="1"/>
      <c r="I57" s="1"/>
      <c r="J57" s="1"/>
      <c r="K57" s="21"/>
      <c r="L57" s="2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">
      <c r="A58" s="2" t="s">
        <v>73</v>
      </c>
      <c r="B58" s="2">
        <v>33</v>
      </c>
      <c r="C58" s="2" t="s">
        <v>224</v>
      </c>
      <c r="D58" s="133"/>
      <c r="E58" s="133"/>
      <c r="F58" s="133"/>
      <c r="G58" s="133"/>
      <c r="H58" s="133"/>
      <c r="I58" s="133"/>
      <c r="J58" s="133"/>
      <c r="K58" s="133"/>
      <c r="L58" s="21" t="s">
        <v>47</v>
      </c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">
      <c r="A59" s="1"/>
      <c r="B59" s="1"/>
      <c r="C59" s="634"/>
      <c r="D59" s="573"/>
      <c r="E59" s="573"/>
      <c r="F59" s="176" t="s">
        <v>225</v>
      </c>
      <c r="G59" s="176" t="s">
        <v>200</v>
      </c>
      <c r="H59" s="176" t="s">
        <v>201</v>
      </c>
      <c r="I59" s="176" t="s">
        <v>202</v>
      </c>
      <c r="J59" s="176" t="s">
        <v>203</v>
      </c>
      <c r="K59" s="176" t="s">
        <v>204</v>
      </c>
      <c r="L59" s="2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">
      <c r="A60" s="1"/>
      <c r="B60" s="1"/>
      <c r="C60" s="635" t="s">
        <v>226</v>
      </c>
      <c r="D60" s="543"/>
      <c r="E60" s="542"/>
      <c r="F60" s="177"/>
      <c r="G60" s="469">
        <f t="shared" ref="G60:K60" si="21">F29</f>
        <v>556829180.92621756</v>
      </c>
      <c r="H60" s="469">
        <f t="shared" si="21"/>
        <v>863085230.43563724</v>
      </c>
      <c r="I60" s="469">
        <f t="shared" si="21"/>
        <v>906239491.95741916</v>
      </c>
      <c r="J60" s="469">
        <f t="shared" si="21"/>
        <v>951551466.55529022</v>
      </c>
      <c r="K60" s="469">
        <f t="shared" si="21"/>
        <v>999129039.88305473</v>
      </c>
      <c r="L60" s="2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4.25" customHeight="1" x14ac:dyDescent="0.2">
      <c r="A61" s="1"/>
      <c r="B61" s="1"/>
      <c r="C61" s="635" t="s">
        <v>227</v>
      </c>
      <c r="D61" s="543"/>
      <c r="E61" s="542"/>
      <c r="F61" s="177"/>
      <c r="G61" s="171"/>
      <c r="H61" s="171"/>
      <c r="I61" s="171"/>
      <c r="J61" s="171"/>
      <c r="K61" s="171"/>
      <c r="L61" s="178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">
      <c r="A62" s="1"/>
      <c r="B62" s="1"/>
      <c r="C62" s="608" t="s">
        <v>228</v>
      </c>
      <c r="D62" s="543"/>
      <c r="E62" s="542"/>
      <c r="F62" s="179"/>
      <c r="G62" s="512">
        <f t="shared" ref="G62:K62" si="22">G60+G61</f>
        <v>556829180.92621756</v>
      </c>
      <c r="H62" s="512">
        <f t="shared" si="22"/>
        <v>863085230.43563724</v>
      </c>
      <c r="I62" s="512">
        <f t="shared" si="22"/>
        <v>906239491.95741916</v>
      </c>
      <c r="J62" s="512">
        <f t="shared" si="22"/>
        <v>951551466.55529022</v>
      </c>
      <c r="K62" s="512">
        <f t="shared" si="22"/>
        <v>999129039.88305473</v>
      </c>
      <c r="L62" s="2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4.25" customHeight="1" x14ac:dyDescent="0.2">
      <c r="A63" s="1"/>
      <c r="B63" s="1"/>
      <c r="C63" s="636" t="s">
        <v>229</v>
      </c>
      <c r="D63" s="543"/>
      <c r="E63" s="543"/>
      <c r="F63" s="543"/>
      <c r="G63" s="543"/>
      <c r="H63" s="543"/>
      <c r="I63" s="543"/>
      <c r="J63" s="543"/>
      <c r="K63" s="543"/>
      <c r="L63" s="2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">
      <c r="A64" s="1"/>
      <c r="B64" s="1"/>
      <c r="C64" s="607" t="s">
        <v>230</v>
      </c>
      <c r="D64" s="543"/>
      <c r="E64" s="542"/>
      <c r="F64" s="180"/>
      <c r="G64" s="469">
        <f t="shared" ref="G64:K64" si="23">(F32)</f>
        <v>263688243.11440668</v>
      </c>
      <c r="H64" s="469">
        <f t="shared" si="23"/>
        <v>408716776.82733035</v>
      </c>
      <c r="I64" s="469">
        <f t="shared" si="23"/>
        <v>429152615.668697</v>
      </c>
      <c r="J64" s="469">
        <f t="shared" si="23"/>
        <v>450610246.45213181</v>
      </c>
      <c r="K64" s="469">
        <f t="shared" si="23"/>
        <v>473140758.77473843</v>
      </c>
      <c r="L64" s="2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">
      <c r="A65" s="1"/>
      <c r="B65" s="1"/>
      <c r="C65" s="607" t="s">
        <v>231</v>
      </c>
      <c r="D65" s="543"/>
      <c r="E65" s="542"/>
      <c r="F65" s="171"/>
      <c r="G65" s="469">
        <f t="shared" ref="G65:K65" si="24">F31</f>
        <v>99132394.560000002</v>
      </c>
      <c r="H65" s="469">
        <f t="shared" si="24"/>
        <v>99132394.560000002</v>
      </c>
      <c r="I65" s="469">
        <f t="shared" si="24"/>
        <v>99132394.560000002</v>
      </c>
      <c r="J65" s="469">
        <f t="shared" si="24"/>
        <v>99132394.560000002</v>
      </c>
      <c r="K65" s="469">
        <f t="shared" si="24"/>
        <v>99132394.560000002</v>
      </c>
      <c r="L65" s="2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">
      <c r="A66" s="1"/>
      <c r="B66" s="1"/>
      <c r="C66" s="607" t="s">
        <v>232</v>
      </c>
      <c r="D66" s="543"/>
      <c r="E66" s="542"/>
      <c r="F66" s="180"/>
      <c r="G66" s="469">
        <f t="shared" ref="G66:K66" si="25">F33</f>
        <v>44328187.111111112</v>
      </c>
      <c r="H66" s="469">
        <f t="shared" si="25"/>
        <v>44328187.111111112</v>
      </c>
      <c r="I66" s="469">
        <f t="shared" si="25"/>
        <v>44328187.111111112</v>
      </c>
      <c r="J66" s="469">
        <f t="shared" si="25"/>
        <v>44328187.111111112</v>
      </c>
      <c r="K66" s="469">
        <f t="shared" si="25"/>
        <v>44328187.111111112</v>
      </c>
      <c r="L66" s="2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">
      <c r="A67" s="1"/>
      <c r="B67" s="1"/>
      <c r="C67" s="607" t="s">
        <v>83</v>
      </c>
      <c r="D67" s="543"/>
      <c r="E67" s="542"/>
      <c r="F67" s="180"/>
      <c r="G67" s="469">
        <f>-'COSTOS RESUMEN'!D14</f>
        <v>-29630187.111111112</v>
      </c>
      <c r="H67" s="469">
        <f t="shared" ref="H67:K67" si="26">G67</f>
        <v>-29630187.111111112</v>
      </c>
      <c r="I67" s="469">
        <f t="shared" si="26"/>
        <v>-29630187.111111112</v>
      </c>
      <c r="J67" s="469">
        <f t="shared" si="26"/>
        <v>-29630187.111111112</v>
      </c>
      <c r="K67" s="469">
        <f t="shared" si="26"/>
        <v>-29630187.111111112</v>
      </c>
      <c r="L67" s="2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">
      <c r="A68" s="1"/>
      <c r="B68" s="1"/>
      <c r="C68" s="607" t="s">
        <v>233</v>
      </c>
      <c r="D68" s="543"/>
      <c r="E68" s="542"/>
      <c r="F68" s="180"/>
      <c r="G68" s="469">
        <f t="shared" ref="G68:K68" si="27">F34</f>
        <v>3072000</v>
      </c>
      <c r="H68" s="469">
        <f t="shared" si="27"/>
        <v>4761600</v>
      </c>
      <c r="I68" s="469">
        <f t="shared" si="27"/>
        <v>4999680.0000000009</v>
      </c>
      <c r="J68" s="469">
        <f t="shared" si="27"/>
        <v>5249664.0000000009</v>
      </c>
      <c r="K68" s="469">
        <f t="shared" si="27"/>
        <v>5512147.2000000011</v>
      </c>
      <c r="L68" s="2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">
      <c r="A69" s="1"/>
      <c r="B69" s="1"/>
      <c r="C69" s="608" t="s">
        <v>234</v>
      </c>
      <c r="D69" s="543"/>
      <c r="E69" s="542"/>
      <c r="F69" s="174"/>
      <c r="G69" s="512">
        <f t="shared" ref="G69:K69" si="28">SUM(G64:G68)</f>
        <v>380590637.67440665</v>
      </c>
      <c r="H69" s="512">
        <f t="shared" si="28"/>
        <v>527308771.38733035</v>
      </c>
      <c r="I69" s="512">
        <f t="shared" si="28"/>
        <v>547982690.22869694</v>
      </c>
      <c r="J69" s="512">
        <f t="shared" si="28"/>
        <v>569690305.01213181</v>
      </c>
      <c r="K69" s="512">
        <f t="shared" si="28"/>
        <v>592483300.53473854</v>
      </c>
      <c r="L69" s="2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">
      <c r="A70" s="1"/>
      <c r="B70" s="1"/>
      <c r="C70" s="637" t="s">
        <v>235</v>
      </c>
      <c r="D70" s="543"/>
      <c r="E70" s="542"/>
      <c r="F70" s="181"/>
      <c r="G70" s="512">
        <f t="shared" ref="G70:K70" si="29">G62-G69</f>
        <v>176238543.25181091</v>
      </c>
      <c r="H70" s="512">
        <f t="shared" si="29"/>
        <v>335776459.04830688</v>
      </c>
      <c r="I70" s="512">
        <f t="shared" si="29"/>
        <v>358256801.72872221</v>
      </c>
      <c r="J70" s="512">
        <f t="shared" si="29"/>
        <v>381861161.54315841</v>
      </c>
      <c r="K70" s="512">
        <f t="shared" si="29"/>
        <v>406645739.34831619</v>
      </c>
      <c r="L70" s="2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4.25" customHeight="1" x14ac:dyDescent="0.2">
      <c r="A71" s="1"/>
      <c r="B71" s="1"/>
      <c r="C71" s="638" t="s">
        <v>236</v>
      </c>
      <c r="D71" s="543"/>
      <c r="E71" s="543"/>
      <c r="F71" s="543"/>
      <c r="G71" s="543"/>
      <c r="H71" s="543"/>
      <c r="I71" s="543"/>
      <c r="J71" s="543"/>
      <c r="K71" s="547"/>
      <c r="L71" s="2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">
      <c r="A72" s="1"/>
      <c r="B72" s="1"/>
      <c r="C72" s="607" t="s">
        <v>237</v>
      </c>
      <c r="D72" s="543"/>
      <c r="E72" s="542"/>
      <c r="F72" s="182"/>
      <c r="G72" s="469">
        <f t="shared" ref="G72:K72" si="30">F38+F37</f>
        <v>128558869.92</v>
      </c>
      <c r="H72" s="469">
        <f t="shared" si="30"/>
        <v>128558869.92</v>
      </c>
      <c r="I72" s="469">
        <f t="shared" si="30"/>
        <v>128558869.92</v>
      </c>
      <c r="J72" s="469">
        <f t="shared" si="30"/>
        <v>128558869.92</v>
      </c>
      <c r="K72" s="469">
        <f t="shared" si="30"/>
        <v>128558869.92</v>
      </c>
      <c r="L72" s="2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">
      <c r="A73" s="1"/>
      <c r="B73" s="1"/>
      <c r="C73" s="607" t="s">
        <v>238</v>
      </c>
      <c r="D73" s="543"/>
      <c r="E73" s="542"/>
      <c r="F73" s="182"/>
      <c r="G73" s="469">
        <f>-'COSTOS Y GASTOS'!F123</f>
        <v>-4146800</v>
      </c>
      <c r="H73" s="469">
        <f t="shared" ref="H73:K73" si="31">G73</f>
        <v>-4146800</v>
      </c>
      <c r="I73" s="469">
        <f t="shared" si="31"/>
        <v>-4146800</v>
      </c>
      <c r="J73" s="469">
        <f t="shared" si="31"/>
        <v>-4146800</v>
      </c>
      <c r="K73" s="469">
        <f t="shared" si="31"/>
        <v>-4146800</v>
      </c>
      <c r="L73" s="21"/>
      <c r="M73" s="183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">
      <c r="A74" s="1"/>
      <c r="B74" s="1"/>
      <c r="C74" s="607" t="s">
        <v>83</v>
      </c>
      <c r="D74" s="543"/>
      <c r="E74" s="542"/>
      <c r="F74" s="182"/>
      <c r="G74" s="469">
        <f>-('COSTOS Y GASTOS'!F113+'COSTOS Y GASTOS'!F114+'COSTOS Y GASTOS'!F115+'COSTOS Y GASTOS'!F116+'COSTOS Y GASTOS'!F117)</f>
        <v>-501143.99999999994</v>
      </c>
      <c r="H74" s="469">
        <f t="shared" ref="H74:K74" si="32">G74</f>
        <v>-501143.99999999994</v>
      </c>
      <c r="I74" s="469">
        <f t="shared" si="32"/>
        <v>-501143.99999999994</v>
      </c>
      <c r="J74" s="469">
        <f t="shared" si="32"/>
        <v>-501143.99999999994</v>
      </c>
      <c r="K74" s="469">
        <f t="shared" si="32"/>
        <v>-501143.99999999994</v>
      </c>
      <c r="L74" s="2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">
      <c r="A75" s="1"/>
      <c r="B75" s="1"/>
      <c r="C75" s="607" t="s">
        <v>239</v>
      </c>
      <c r="D75" s="543"/>
      <c r="E75" s="542"/>
      <c r="F75" s="182"/>
      <c r="G75" s="469">
        <f t="shared" ref="G75:K75" si="33">F39</f>
        <v>63384236.640000008</v>
      </c>
      <c r="H75" s="469">
        <f t="shared" si="33"/>
        <v>63384236.640000008</v>
      </c>
      <c r="I75" s="469">
        <f t="shared" si="33"/>
        <v>63384236.640000008</v>
      </c>
      <c r="J75" s="469">
        <f t="shared" si="33"/>
        <v>63384236.640000008</v>
      </c>
      <c r="K75" s="469">
        <f t="shared" si="33"/>
        <v>63384236.640000008</v>
      </c>
      <c r="L75" s="2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">
      <c r="A76" s="1"/>
      <c r="B76" s="1"/>
      <c r="C76" s="607" t="s">
        <v>240</v>
      </c>
      <c r="D76" s="543"/>
      <c r="E76" s="542"/>
      <c r="F76" s="182"/>
      <c r="G76" s="516"/>
      <c r="H76" s="469">
        <f t="shared" ref="H76:K76" si="34">F48</f>
        <v>0</v>
      </c>
      <c r="I76" s="469">
        <f t="shared" si="34"/>
        <v>28359573.053585734</v>
      </c>
      <c r="J76" s="469">
        <f t="shared" si="34"/>
        <v>36079452.370255277</v>
      </c>
      <c r="K76" s="469">
        <f t="shared" si="34"/>
        <v>44379247.629113711</v>
      </c>
      <c r="L76" s="2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" customHeight="1" x14ac:dyDescent="0.2">
      <c r="A77" s="1"/>
      <c r="B77" s="1"/>
      <c r="C77" s="608" t="s">
        <v>241</v>
      </c>
      <c r="D77" s="543"/>
      <c r="E77" s="542"/>
      <c r="F77" s="184"/>
      <c r="G77" s="512">
        <f t="shared" ref="G77:K77" si="35">SUM(G72:G76)</f>
        <v>187295162.56</v>
      </c>
      <c r="H77" s="512">
        <f t="shared" si="35"/>
        <v>187295162.56</v>
      </c>
      <c r="I77" s="512">
        <f t="shared" si="35"/>
        <v>215654735.61358574</v>
      </c>
      <c r="J77" s="512">
        <f t="shared" si="35"/>
        <v>223374614.93025529</v>
      </c>
      <c r="K77" s="512">
        <f t="shared" si="35"/>
        <v>231674410.18911371</v>
      </c>
      <c r="L77" s="2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">
      <c r="A78" s="1"/>
      <c r="B78" s="1"/>
      <c r="C78" s="609" t="s">
        <v>242</v>
      </c>
      <c r="D78" s="543"/>
      <c r="E78" s="547"/>
      <c r="F78" s="174"/>
      <c r="G78" s="512">
        <f t="shared" ref="G78:K78" si="36">G70-G77</f>
        <v>-11056619.308189094</v>
      </c>
      <c r="H78" s="512">
        <f t="shared" si="36"/>
        <v>148481296.48830688</v>
      </c>
      <c r="I78" s="512">
        <f t="shared" si="36"/>
        <v>142602066.11513647</v>
      </c>
      <c r="J78" s="512">
        <f t="shared" si="36"/>
        <v>158486546.61290312</v>
      </c>
      <c r="K78" s="512">
        <f t="shared" si="36"/>
        <v>174971329.15920249</v>
      </c>
      <c r="L78" s="2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8" customHeight="1" x14ac:dyDescent="0.2">
      <c r="A79" s="1"/>
      <c r="B79" s="1"/>
      <c r="C79" s="638" t="s">
        <v>243</v>
      </c>
      <c r="D79" s="543"/>
      <c r="E79" s="543"/>
      <c r="F79" s="543"/>
      <c r="G79" s="543"/>
      <c r="H79" s="543"/>
      <c r="I79" s="543"/>
      <c r="J79" s="543"/>
      <c r="K79" s="547"/>
      <c r="L79" s="2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">
      <c r="A80" s="1"/>
      <c r="B80" s="1"/>
      <c r="C80" s="607" t="s">
        <v>38</v>
      </c>
      <c r="D80" s="543"/>
      <c r="E80" s="542"/>
      <c r="F80" s="513">
        <f>+'COSTOS Y GASTOS'!E164</f>
        <v>173398600</v>
      </c>
      <c r="G80" s="171"/>
      <c r="H80" s="171"/>
      <c r="I80" s="171"/>
      <c r="J80" s="171"/>
      <c r="K80" s="171"/>
      <c r="L80" s="2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">
      <c r="A81" s="21"/>
      <c r="B81" s="1"/>
      <c r="C81" s="607" t="s">
        <v>148</v>
      </c>
      <c r="D81" s="543"/>
      <c r="E81" s="542"/>
      <c r="F81" s="513">
        <f>'COSTOS Y GASTOS'!E165</f>
        <v>20734000</v>
      </c>
      <c r="G81" s="171"/>
      <c r="H81" s="171"/>
      <c r="I81" s="171"/>
      <c r="J81" s="171"/>
      <c r="K81" s="171"/>
      <c r="L81" s="2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">
      <c r="A82" s="1"/>
      <c r="B82" s="1"/>
      <c r="C82" s="607" t="s">
        <v>149</v>
      </c>
      <c r="D82" s="543"/>
      <c r="E82" s="542"/>
      <c r="F82" s="513">
        <f>'COSTOS Y GASTOS'!E166</f>
        <v>38860283.806200556</v>
      </c>
      <c r="G82" s="171"/>
      <c r="H82" s="171"/>
      <c r="I82" s="171"/>
      <c r="J82" s="171"/>
      <c r="K82" s="171"/>
      <c r="L82" s="2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">
      <c r="A83" s="1"/>
      <c r="B83" s="1"/>
      <c r="C83" s="608" t="s">
        <v>244</v>
      </c>
      <c r="D83" s="543"/>
      <c r="E83" s="542"/>
      <c r="F83" s="517">
        <f t="shared" ref="F83:K83" si="37">SUM(F80:F82)</f>
        <v>232992883.80620056</v>
      </c>
      <c r="G83" s="185">
        <f t="shared" si="37"/>
        <v>0</v>
      </c>
      <c r="H83" s="185">
        <f t="shared" si="37"/>
        <v>0</v>
      </c>
      <c r="I83" s="185">
        <f t="shared" si="37"/>
        <v>0</v>
      </c>
      <c r="J83" s="185">
        <f t="shared" si="37"/>
        <v>0</v>
      </c>
      <c r="K83" s="185">
        <f t="shared" si="37"/>
        <v>0</v>
      </c>
      <c r="L83" s="2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">
      <c r="A84" s="1"/>
      <c r="B84" s="1"/>
      <c r="C84" s="608" t="s">
        <v>245</v>
      </c>
      <c r="D84" s="543"/>
      <c r="E84" s="542"/>
      <c r="F84" s="514">
        <f t="shared" ref="F84:K84" si="38">F78-F83</f>
        <v>-232992883.80620056</v>
      </c>
      <c r="G84" s="512">
        <f t="shared" si="38"/>
        <v>-11056619.308189094</v>
      </c>
      <c r="H84" s="512">
        <f t="shared" si="38"/>
        <v>148481296.48830688</v>
      </c>
      <c r="I84" s="512">
        <f t="shared" si="38"/>
        <v>142602066.11513647</v>
      </c>
      <c r="J84" s="512">
        <f t="shared" si="38"/>
        <v>158486546.61290312</v>
      </c>
      <c r="K84" s="512">
        <f t="shared" si="38"/>
        <v>174971329.15920249</v>
      </c>
      <c r="L84" s="2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3.5" customHeight="1" x14ac:dyDescent="0.2">
      <c r="A85" s="1"/>
      <c r="B85" s="1"/>
      <c r="C85" s="638" t="s">
        <v>246</v>
      </c>
      <c r="D85" s="543"/>
      <c r="E85" s="543"/>
      <c r="F85" s="543"/>
      <c r="G85" s="543"/>
      <c r="H85" s="543"/>
      <c r="I85" s="543"/>
      <c r="J85" s="543"/>
      <c r="K85" s="547"/>
      <c r="L85" s="2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">
      <c r="A86" s="1"/>
      <c r="B86" s="1"/>
      <c r="C86" s="607" t="s">
        <v>247</v>
      </c>
      <c r="D86" s="543"/>
      <c r="E86" s="542"/>
      <c r="F86" s="513">
        <f>+'COSTOS Y GASTOS'!D173</f>
        <v>140000000</v>
      </c>
      <c r="G86" s="171"/>
      <c r="H86" s="171"/>
      <c r="I86" s="171"/>
      <c r="J86" s="171"/>
      <c r="K86" s="171"/>
      <c r="L86" s="2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">
      <c r="A87" s="1"/>
      <c r="B87" s="1"/>
      <c r="C87" s="607" t="s">
        <v>248</v>
      </c>
      <c r="D87" s="543"/>
      <c r="E87" s="547"/>
      <c r="F87" s="513">
        <f>CRÉDITO!F5</f>
        <v>92992883.806200564</v>
      </c>
      <c r="G87" s="171"/>
      <c r="H87" s="171"/>
      <c r="I87" s="171"/>
      <c r="J87" s="171"/>
      <c r="K87" s="171"/>
      <c r="L87" s="2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">
      <c r="A88" s="1"/>
      <c r="B88" s="1"/>
      <c r="C88" s="607" t="s">
        <v>249</v>
      </c>
      <c r="D88" s="543"/>
      <c r="E88" s="547"/>
      <c r="F88" s="513"/>
      <c r="G88" s="171"/>
      <c r="H88" s="171"/>
      <c r="I88" s="171"/>
      <c r="J88" s="171"/>
      <c r="K88" s="171"/>
      <c r="L88" s="2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">
      <c r="A89" s="1"/>
      <c r="B89" s="1"/>
      <c r="C89" s="608" t="s">
        <v>250</v>
      </c>
      <c r="D89" s="543"/>
      <c r="E89" s="542"/>
      <c r="F89" s="514">
        <f t="shared" ref="F89:K89" si="39">F86+F87+F88</f>
        <v>232992883.80620056</v>
      </c>
      <c r="G89" s="172">
        <f t="shared" si="39"/>
        <v>0</v>
      </c>
      <c r="H89" s="172">
        <f t="shared" si="39"/>
        <v>0</v>
      </c>
      <c r="I89" s="172">
        <f t="shared" si="39"/>
        <v>0</v>
      </c>
      <c r="J89" s="172">
        <f t="shared" si="39"/>
        <v>0</v>
      </c>
      <c r="K89" s="172">
        <f t="shared" si="39"/>
        <v>0</v>
      </c>
      <c r="L89" s="2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hidden="1" customHeight="1" x14ac:dyDescent="0.2">
      <c r="A90" s="1"/>
      <c r="B90" s="1"/>
      <c r="C90" s="1"/>
      <c r="D90" s="186"/>
      <c r="E90" s="187"/>
      <c r="F90" s="183"/>
      <c r="G90" s="183"/>
      <c r="H90" s="183"/>
      <c r="I90" s="183"/>
      <c r="J90" s="183"/>
      <c r="K90" s="183"/>
      <c r="L90" s="2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" customHeight="1" x14ac:dyDescent="0.2">
      <c r="A91" s="1"/>
      <c r="B91" s="1"/>
      <c r="C91" s="639" t="s">
        <v>251</v>
      </c>
      <c r="D91" s="605"/>
      <c r="E91" s="605"/>
      <c r="F91" s="605"/>
      <c r="G91" s="605"/>
      <c r="H91" s="605"/>
      <c r="I91" s="605"/>
      <c r="J91" s="605"/>
      <c r="K91" s="606"/>
      <c r="L91" s="21"/>
      <c r="M91" s="21"/>
      <c r="N91" s="21"/>
      <c r="O91" s="21"/>
      <c r="P91" s="2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">
      <c r="A92" s="1"/>
      <c r="B92" s="1"/>
      <c r="C92" s="607" t="s">
        <v>252</v>
      </c>
      <c r="D92" s="543"/>
      <c r="E92" s="542"/>
      <c r="F92" s="173"/>
      <c r="G92" s="469">
        <f>CRÉDITO!O14</f>
        <v>11583065.54402745</v>
      </c>
      <c r="H92" s="469">
        <f>CRÉDITO!O15</f>
        <v>14348181.107971866</v>
      </c>
      <c r="I92" s="469">
        <f>CRÉDITO!O16</f>
        <v>17773386.529208858</v>
      </c>
      <c r="J92" s="469">
        <f>CRÉDITO!O17</f>
        <v>22016258.809358925</v>
      </c>
      <c r="K92" s="469">
        <f>CRÉDITO!O18</f>
        <v>27271991.815633483</v>
      </c>
      <c r="L92" s="21"/>
      <c r="M92" s="21"/>
      <c r="N92" s="21"/>
      <c r="O92" s="21"/>
      <c r="P92" s="2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">
      <c r="A93" s="1"/>
      <c r="B93" s="1"/>
      <c r="C93" s="607" t="s">
        <v>253</v>
      </c>
      <c r="D93" s="543"/>
      <c r="E93" s="542"/>
      <c r="F93" s="173"/>
      <c r="G93" s="469">
        <f>CRÉDITO!N14</f>
        <v>18984029.840778526</v>
      </c>
      <c r="H93" s="469">
        <f>CRÉDITO!N15</f>
        <v>16218914.276834115</v>
      </c>
      <c r="I93" s="469">
        <f>CRÉDITO!N16</f>
        <v>12793708.855597124</v>
      </c>
      <c r="J93" s="469">
        <f>CRÉDITO!N17</f>
        <v>8550836.5754470583</v>
      </c>
      <c r="K93" s="469">
        <f>CRÉDITO!N18</f>
        <v>3295103.5691724988</v>
      </c>
      <c r="L93" s="2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">
      <c r="A94" s="1"/>
      <c r="B94" s="1"/>
      <c r="C94" s="607" t="s">
        <v>216</v>
      </c>
      <c r="D94" s="543"/>
      <c r="E94" s="547"/>
      <c r="F94" s="173"/>
      <c r="G94" s="469">
        <f t="shared" ref="G94:K94" si="40">F43</f>
        <v>2227316.7237048703</v>
      </c>
      <c r="H94" s="469">
        <f t="shared" si="40"/>
        <v>3452340.9217425492</v>
      </c>
      <c r="I94" s="469">
        <f t="shared" si="40"/>
        <v>3624957.9678296768</v>
      </c>
      <c r="J94" s="469">
        <f t="shared" si="40"/>
        <v>3806205.8662211611</v>
      </c>
      <c r="K94" s="469">
        <f t="shared" si="40"/>
        <v>3996516.1595322192</v>
      </c>
      <c r="L94" s="21"/>
      <c r="M94" s="21"/>
      <c r="N94" s="21"/>
      <c r="O94" s="21"/>
      <c r="P94" s="2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">
      <c r="A95" s="1"/>
      <c r="B95" s="1"/>
      <c r="C95" s="607" t="s">
        <v>254</v>
      </c>
      <c r="D95" s="543"/>
      <c r="E95" s="547"/>
      <c r="F95" s="173"/>
      <c r="G95" s="469"/>
      <c r="H95" s="469"/>
      <c r="I95" s="469"/>
      <c r="J95" s="469"/>
      <c r="K95" s="469"/>
      <c r="L95" s="2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">
      <c r="A96" s="1"/>
      <c r="B96" s="1"/>
      <c r="C96" s="608" t="s">
        <v>255</v>
      </c>
      <c r="D96" s="543"/>
      <c r="E96" s="542"/>
      <c r="F96" s="174">
        <f t="shared" ref="F96:K96" si="41">SUM(F92:F95)</f>
        <v>0</v>
      </c>
      <c r="G96" s="512">
        <f t="shared" si="41"/>
        <v>32794412.108510848</v>
      </c>
      <c r="H96" s="512">
        <f t="shared" si="41"/>
        <v>34019436.306548528</v>
      </c>
      <c r="I96" s="512">
        <f t="shared" si="41"/>
        <v>34192053.352635659</v>
      </c>
      <c r="J96" s="512">
        <f t="shared" si="41"/>
        <v>34373301.251027144</v>
      </c>
      <c r="K96" s="512">
        <f t="shared" si="41"/>
        <v>34563611.544338197</v>
      </c>
      <c r="L96" s="21"/>
      <c r="M96" s="21"/>
      <c r="N96" s="21"/>
      <c r="O96" s="21"/>
      <c r="P96" s="2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">
      <c r="A97" s="1"/>
      <c r="B97" s="1"/>
      <c r="C97" s="608" t="s">
        <v>256</v>
      </c>
      <c r="D97" s="543"/>
      <c r="E97" s="547"/>
      <c r="F97" s="514">
        <f t="shared" ref="F97:K97" si="42">F89-F96</f>
        <v>232992883.80620056</v>
      </c>
      <c r="G97" s="512">
        <f t="shared" si="42"/>
        <v>-32794412.108510848</v>
      </c>
      <c r="H97" s="512">
        <f t="shared" si="42"/>
        <v>-34019436.306548528</v>
      </c>
      <c r="I97" s="512">
        <f t="shared" si="42"/>
        <v>-34192053.352635659</v>
      </c>
      <c r="J97" s="512">
        <f t="shared" si="42"/>
        <v>-34373301.251027144</v>
      </c>
      <c r="K97" s="512">
        <f t="shared" si="42"/>
        <v>-34563611.544338197</v>
      </c>
      <c r="L97" s="2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">
      <c r="A98" s="1"/>
      <c r="B98" s="1"/>
      <c r="C98" s="608" t="s">
        <v>257</v>
      </c>
      <c r="D98" s="543"/>
      <c r="E98" s="547"/>
      <c r="F98" s="514">
        <f t="shared" ref="F98:K98" si="43">F84+F97</f>
        <v>0</v>
      </c>
      <c r="G98" s="512">
        <f t="shared" si="43"/>
        <v>-43851031.416699946</v>
      </c>
      <c r="H98" s="512">
        <f t="shared" si="43"/>
        <v>114461860.18175834</v>
      </c>
      <c r="I98" s="512">
        <f t="shared" si="43"/>
        <v>108410012.76250082</v>
      </c>
      <c r="J98" s="512">
        <f t="shared" si="43"/>
        <v>124113245.36187598</v>
      </c>
      <c r="K98" s="512">
        <f t="shared" si="43"/>
        <v>140407717.61486429</v>
      </c>
      <c r="L98" s="2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">
      <c r="A99" s="1"/>
      <c r="B99" s="1"/>
      <c r="C99" s="607" t="s">
        <v>258</v>
      </c>
      <c r="D99" s="543"/>
      <c r="E99" s="542"/>
      <c r="F99" s="513">
        <f>F84+F98</f>
        <v>-232992883.80620056</v>
      </c>
      <c r="G99" s="469">
        <f t="shared" ref="G99:K99" si="44">G98</f>
        <v>-43851031.416699946</v>
      </c>
      <c r="H99" s="469">
        <f t="shared" si="44"/>
        <v>114461860.18175834</v>
      </c>
      <c r="I99" s="469">
        <f t="shared" si="44"/>
        <v>108410012.76250082</v>
      </c>
      <c r="J99" s="469">
        <f t="shared" si="44"/>
        <v>124113245.36187598</v>
      </c>
      <c r="K99" s="469">
        <f t="shared" si="44"/>
        <v>140407717.61486429</v>
      </c>
      <c r="L99" s="2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">
      <c r="A100" s="1"/>
      <c r="B100" s="1"/>
      <c r="C100" s="607" t="s">
        <v>259</v>
      </c>
      <c r="D100" s="543"/>
      <c r="E100" s="542"/>
      <c r="F100" s="513"/>
      <c r="G100" s="469">
        <f>'COSTOS Y GASTOS'!E166</f>
        <v>38860283.806200556</v>
      </c>
      <c r="H100" s="469">
        <f t="shared" ref="H100:K100" si="45">G101</f>
        <v>-4990747.6104993895</v>
      </c>
      <c r="I100" s="469">
        <f t="shared" si="45"/>
        <v>109471112.57125896</v>
      </c>
      <c r="J100" s="469">
        <f t="shared" si="45"/>
        <v>217881125.33375978</v>
      </c>
      <c r="K100" s="469">
        <f t="shared" si="45"/>
        <v>341994370.6956358</v>
      </c>
      <c r="L100" s="2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">
      <c r="A101" s="1"/>
      <c r="B101" s="1"/>
      <c r="C101" s="608" t="s">
        <v>260</v>
      </c>
      <c r="D101" s="543"/>
      <c r="E101" s="542"/>
      <c r="F101" s="514">
        <f t="shared" ref="F101:K101" si="46">F99+F100</f>
        <v>-232992883.80620056</v>
      </c>
      <c r="G101" s="512">
        <f t="shared" si="46"/>
        <v>-4990747.6104993895</v>
      </c>
      <c r="H101" s="512">
        <f t="shared" si="46"/>
        <v>109471112.57125896</v>
      </c>
      <c r="I101" s="512">
        <f t="shared" si="46"/>
        <v>217881125.33375978</v>
      </c>
      <c r="J101" s="512">
        <f t="shared" si="46"/>
        <v>341994370.6956358</v>
      </c>
      <c r="K101" s="512">
        <f t="shared" si="46"/>
        <v>482402088.31050009</v>
      </c>
      <c r="L101" s="2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21"/>
      <c r="L102" s="2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21"/>
      <c r="L103" s="2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21"/>
      <c r="L104" s="2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">
      <c r="A105" s="1"/>
      <c r="B105" s="1"/>
      <c r="C105" s="2" t="s">
        <v>261</v>
      </c>
      <c r="D105" s="1"/>
      <c r="E105" s="1"/>
      <c r="F105" s="1"/>
      <c r="G105" s="21"/>
      <c r="H105" s="21"/>
      <c r="I105" s="21"/>
      <c r="J105" s="21"/>
      <c r="K105" s="21"/>
      <c r="L105" s="2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">
      <c r="A106" s="2" t="s">
        <v>73</v>
      </c>
      <c r="B106" s="2">
        <v>34</v>
      </c>
      <c r="C106" s="2" t="s">
        <v>262</v>
      </c>
      <c r="D106" s="1"/>
      <c r="E106" s="1"/>
      <c r="F106" s="1"/>
      <c r="G106" s="1"/>
      <c r="H106" s="1"/>
      <c r="I106" s="1"/>
      <c r="J106" s="1"/>
      <c r="K106" s="21"/>
      <c r="L106" s="2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21"/>
      <c r="L107" s="2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">
      <c r="A108" s="1"/>
      <c r="B108" s="1"/>
      <c r="C108" s="610"/>
      <c r="D108" s="562"/>
      <c r="E108" s="611"/>
      <c r="F108" s="188" t="s">
        <v>263</v>
      </c>
      <c r="G108" s="188" t="s">
        <v>264</v>
      </c>
      <c r="H108" s="188" t="s">
        <v>265</v>
      </c>
      <c r="I108" s="188" t="s">
        <v>266</v>
      </c>
      <c r="J108" s="188" t="s">
        <v>267</v>
      </c>
      <c r="K108" s="188" t="s">
        <v>268</v>
      </c>
      <c r="L108" s="2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">
      <c r="A109" s="1"/>
      <c r="B109" s="1"/>
      <c r="C109" s="612" t="s">
        <v>269</v>
      </c>
      <c r="D109" s="543"/>
      <c r="E109" s="542"/>
      <c r="F109" s="513">
        <f>'COSTOS Y GASTOS'!E166</f>
        <v>38860283.806200556</v>
      </c>
      <c r="G109" s="513">
        <f t="shared" ref="G109:K109" si="47">G101</f>
        <v>-4990747.6104993895</v>
      </c>
      <c r="H109" s="469">
        <f t="shared" si="47"/>
        <v>109471112.57125896</v>
      </c>
      <c r="I109" s="469">
        <f t="shared" si="47"/>
        <v>217881125.33375978</v>
      </c>
      <c r="J109" s="469">
        <f t="shared" si="47"/>
        <v>341994370.6956358</v>
      </c>
      <c r="K109" s="469">
        <f t="shared" si="47"/>
        <v>482402088.31050009</v>
      </c>
      <c r="L109" s="2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">
      <c r="A110" s="1"/>
      <c r="B110" s="1"/>
      <c r="C110" s="613" t="s">
        <v>270</v>
      </c>
      <c r="D110" s="543"/>
      <c r="E110" s="542"/>
      <c r="F110" s="514">
        <f t="shared" ref="F110:K110" si="48">F109</f>
        <v>38860283.806200556</v>
      </c>
      <c r="G110" s="514">
        <f t="shared" si="48"/>
        <v>-4990747.6104993895</v>
      </c>
      <c r="H110" s="512">
        <f t="shared" si="48"/>
        <v>109471112.57125896</v>
      </c>
      <c r="I110" s="512">
        <f t="shared" si="48"/>
        <v>217881125.33375978</v>
      </c>
      <c r="J110" s="512">
        <f t="shared" si="48"/>
        <v>341994370.6956358</v>
      </c>
      <c r="K110" s="512">
        <f t="shared" si="48"/>
        <v>482402088.31050009</v>
      </c>
      <c r="L110" s="2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">
      <c r="A111" s="1"/>
      <c r="B111" s="1"/>
      <c r="C111" s="614" t="s">
        <v>271</v>
      </c>
      <c r="D111" s="543"/>
      <c r="E111" s="542"/>
      <c r="F111" s="513">
        <f>'INVERSIONES '!D54</f>
        <v>0</v>
      </c>
      <c r="G111" s="513">
        <f>'INVERSIONES '!E6</f>
        <v>0</v>
      </c>
      <c r="H111" s="469">
        <f t="shared" ref="H111:K111" si="49">G111</f>
        <v>0</v>
      </c>
      <c r="I111" s="469">
        <f t="shared" si="49"/>
        <v>0</v>
      </c>
      <c r="J111" s="469">
        <f t="shared" si="49"/>
        <v>0</v>
      </c>
      <c r="K111" s="469">
        <f t="shared" si="49"/>
        <v>0</v>
      </c>
      <c r="L111" s="2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">
      <c r="A112" s="1"/>
      <c r="B112" s="1"/>
      <c r="C112" s="614" t="s">
        <v>272</v>
      </c>
      <c r="D112" s="543"/>
      <c r="E112" s="542"/>
      <c r="F112" s="513">
        <f>'INVERSIONES '!D55</f>
        <v>15000000</v>
      </c>
      <c r="G112" s="513">
        <f>'INVERSIONES '!E12</f>
        <v>15000000</v>
      </c>
      <c r="H112" s="469">
        <f t="shared" ref="H112:K112" si="50">G112</f>
        <v>15000000</v>
      </c>
      <c r="I112" s="469">
        <f t="shared" si="50"/>
        <v>15000000</v>
      </c>
      <c r="J112" s="469">
        <f t="shared" si="50"/>
        <v>15000000</v>
      </c>
      <c r="K112" s="469">
        <f t="shared" si="50"/>
        <v>15000000</v>
      </c>
      <c r="L112" s="2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">
      <c r="A113" s="1"/>
      <c r="B113" s="1"/>
      <c r="C113" s="614" t="s">
        <v>273</v>
      </c>
      <c r="D113" s="543"/>
      <c r="E113" s="542"/>
      <c r="F113" s="513">
        <f>+'INVERSIONES '!$D$59</f>
        <v>5328600</v>
      </c>
      <c r="G113" s="513">
        <f>+'INVERSIONES '!$D$59</f>
        <v>5328600</v>
      </c>
      <c r="H113" s="513">
        <f>+'INVERSIONES '!$D$59</f>
        <v>5328600</v>
      </c>
      <c r="I113" s="513">
        <f>+'INVERSIONES '!$D$59</f>
        <v>5328600</v>
      </c>
      <c r="J113" s="513">
        <f>+'INVERSIONES '!$D$59</f>
        <v>5328600</v>
      </c>
      <c r="K113" s="513">
        <f>+'INVERSIONES '!$D$59</f>
        <v>5328600</v>
      </c>
      <c r="L113" s="2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">
      <c r="A114" s="1"/>
      <c r="B114" s="1"/>
      <c r="C114" s="614" t="s">
        <v>274</v>
      </c>
      <c r="D114" s="543"/>
      <c r="E114" s="542"/>
      <c r="F114" s="513">
        <f>'INVERSIONES '!D56</f>
        <v>6170000</v>
      </c>
      <c r="G114" s="513">
        <f>'INVERSIONES '!D56</f>
        <v>6170000</v>
      </c>
      <c r="H114" s="513">
        <f>'INVERSIONES '!D56</f>
        <v>6170000</v>
      </c>
      <c r="I114" s="513">
        <f>'INVERSIONES '!D56</f>
        <v>6170000</v>
      </c>
      <c r="J114" s="513">
        <f>'INVERSIONES '!D56</f>
        <v>6170000</v>
      </c>
      <c r="K114" s="513">
        <f>'INVERSIONES '!D56</f>
        <v>6170000</v>
      </c>
      <c r="L114" s="2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">
      <c r="A115" s="1"/>
      <c r="B115" s="1"/>
      <c r="C115" s="614" t="s">
        <v>275</v>
      </c>
      <c r="D115" s="543"/>
      <c r="E115" s="542"/>
      <c r="F115" s="513">
        <f>'INVERSIONES '!D57</f>
        <v>4260000</v>
      </c>
      <c r="G115" s="513">
        <f>'INVERSIONES '!D57</f>
        <v>4260000</v>
      </c>
      <c r="H115" s="513">
        <f>'INVERSIONES '!D57</f>
        <v>4260000</v>
      </c>
      <c r="I115" s="513">
        <f>'INVERSIONES '!D57</f>
        <v>4260000</v>
      </c>
      <c r="J115" s="513">
        <f>'INVERSIONES '!D57</f>
        <v>4260000</v>
      </c>
      <c r="K115" s="513">
        <f>'INVERSIONES '!D57</f>
        <v>4260000</v>
      </c>
      <c r="L115" s="2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">
      <c r="A116" s="1"/>
      <c r="B116" s="1"/>
      <c r="C116" s="614" t="s">
        <v>276</v>
      </c>
      <c r="D116" s="543"/>
      <c r="E116" s="542"/>
      <c r="F116" s="513">
        <f>'INVERSIONES '!D58</f>
        <v>142640000</v>
      </c>
      <c r="G116" s="513">
        <f>'INVERSIONES '!D58</f>
        <v>142640000</v>
      </c>
      <c r="H116" s="513">
        <f>'INVERSIONES '!D58</f>
        <v>142640000</v>
      </c>
      <c r="I116" s="513">
        <f>'INVERSIONES '!D58</f>
        <v>142640000</v>
      </c>
      <c r="J116" s="513">
        <f>'INVERSIONES '!D58</f>
        <v>142640000</v>
      </c>
      <c r="K116" s="513">
        <f>'INVERSIONES '!D58</f>
        <v>142640000</v>
      </c>
      <c r="L116" s="2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">
      <c r="A117" s="1"/>
      <c r="B117" s="1"/>
      <c r="C117" s="614" t="s">
        <v>277</v>
      </c>
      <c r="D117" s="543"/>
      <c r="E117" s="542"/>
      <c r="F117" s="513">
        <f t="shared" ref="F117:G117" si="51">F67+F74</f>
        <v>0</v>
      </c>
      <c r="G117" s="513">
        <f t="shared" si="51"/>
        <v>-30131331.111111112</v>
      </c>
      <c r="H117" s="469">
        <f t="shared" ref="H117:K117" si="52">G117+H67+H74</f>
        <v>-60262662.222222224</v>
      </c>
      <c r="I117" s="469">
        <f t="shared" si="52"/>
        <v>-90393993.333333343</v>
      </c>
      <c r="J117" s="469">
        <f t="shared" si="52"/>
        <v>-120525324.44444445</v>
      </c>
      <c r="K117" s="469">
        <f t="shared" si="52"/>
        <v>-150656655.55555555</v>
      </c>
      <c r="L117" s="2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">
      <c r="A118" s="1"/>
      <c r="B118" s="1"/>
      <c r="C118" s="613" t="s">
        <v>278</v>
      </c>
      <c r="D118" s="543"/>
      <c r="E118" s="542"/>
      <c r="F118" s="514">
        <f t="shared" ref="F118:K118" si="53">SUM(F111:F117)</f>
        <v>173398600</v>
      </c>
      <c r="G118" s="514">
        <f t="shared" si="53"/>
        <v>143267268.8888889</v>
      </c>
      <c r="H118" s="512">
        <f t="shared" si="53"/>
        <v>113135937.77777778</v>
      </c>
      <c r="I118" s="512">
        <f t="shared" si="53"/>
        <v>83004606.666666657</v>
      </c>
      <c r="J118" s="512">
        <f t="shared" si="53"/>
        <v>52873275.555555552</v>
      </c>
      <c r="K118" s="512">
        <f t="shared" si="53"/>
        <v>22741944.444444448</v>
      </c>
      <c r="L118" s="2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">
      <c r="A119" s="1"/>
      <c r="B119" s="1"/>
      <c r="C119" s="612" t="s">
        <v>279</v>
      </c>
      <c r="D119" s="543"/>
      <c r="E119" s="542"/>
      <c r="F119" s="513">
        <f>'INVERSIONES '!D69</f>
        <v>20734000</v>
      </c>
      <c r="G119" s="513">
        <f>'INVERSIONES '!D69</f>
        <v>20734000</v>
      </c>
      <c r="H119" s="469">
        <f t="shared" ref="H119:K119" si="54">G119</f>
        <v>20734000</v>
      </c>
      <c r="I119" s="469">
        <f t="shared" si="54"/>
        <v>20734000</v>
      </c>
      <c r="J119" s="469">
        <f t="shared" si="54"/>
        <v>20734000</v>
      </c>
      <c r="K119" s="469">
        <f t="shared" si="54"/>
        <v>20734000</v>
      </c>
      <c r="L119" s="21"/>
      <c r="M119" s="2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">
      <c r="A120" s="1"/>
      <c r="B120" s="1"/>
      <c r="C120" s="612" t="s">
        <v>280</v>
      </c>
      <c r="D120" s="543"/>
      <c r="E120" s="542"/>
      <c r="F120" s="513"/>
      <c r="G120" s="513">
        <f>G73</f>
        <v>-4146800</v>
      </c>
      <c r="H120" s="469">
        <f t="shared" ref="H120:K120" si="55">G120+G73</f>
        <v>-8293600</v>
      </c>
      <c r="I120" s="469">
        <f t="shared" si="55"/>
        <v>-12440400</v>
      </c>
      <c r="J120" s="469">
        <f t="shared" si="55"/>
        <v>-16587200</v>
      </c>
      <c r="K120" s="469">
        <f t="shared" si="55"/>
        <v>-20734000</v>
      </c>
      <c r="L120" s="2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">
      <c r="A121" s="1"/>
      <c r="B121" s="1"/>
      <c r="C121" s="613" t="s">
        <v>281</v>
      </c>
      <c r="D121" s="543"/>
      <c r="E121" s="542"/>
      <c r="F121" s="514">
        <f t="shared" ref="F121:K121" si="56">SUM(F119:F120)</f>
        <v>20734000</v>
      </c>
      <c r="G121" s="514">
        <f t="shared" si="56"/>
        <v>16587200</v>
      </c>
      <c r="H121" s="512">
        <f t="shared" si="56"/>
        <v>12440400</v>
      </c>
      <c r="I121" s="512">
        <f t="shared" si="56"/>
        <v>8293600</v>
      </c>
      <c r="J121" s="512">
        <f t="shared" si="56"/>
        <v>4146800</v>
      </c>
      <c r="K121" s="512">
        <f t="shared" si="56"/>
        <v>0</v>
      </c>
      <c r="L121" s="2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">
      <c r="A122" s="1"/>
      <c r="B122" s="1"/>
      <c r="C122" s="613" t="s">
        <v>282</v>
      </c>
      <c r="D122" s="543"/>
      <c r="E122" s="542"/>
      <c r="F122" s="514">
        <f t="shared" ref="F122:K122" si="57">F121+F118+F110</f>
        <v>232992883.80620056</v>
      </c>
      <c r="G122" s="514">
        <f t="shared" si="57"/>
        <v>154863721.27838951</v>
      </c>
      <c r="H122" s="512">
        <f t="shared" si="57"/>
        <v>235047450.34903675</v>
      </c>
      <c r="I122" s="512">
        <f t="shared" si="57"/>
        <v>309179332.00042641</v>
      </c>
      <c r="J122" s="512">
        <f t="shared" si="57"/>
        <v>399014446.25119138</v>
      </c>
      <c r="K122" s="512">
        <f t="shared" si="57"/>
        <v>505144032.75494456</v>
      </c>
      <c r="L122" s="2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">
      <c r="A123" s="1"/>
      <c r="B123" s="1"/>
      <c r="C123" s="612" t="s">
        <v>283</v>
      </c>
      <c r="D123" s="543"/>
      <c r="E123" s="542"/>
      <c r="F123" s="518">
        <f>CRÉDITO!O14</f>
        <v>11583065.54402745</v>
      </c>
      <c r="G123" s="513">
        <f>CRÉDITO!O15</f>
        <v>14348181.107971866</v>
      </c>
      <c r="H123" s="469">
        <f>CRÉDITO!O16</f>
        <v>17773386.529208858</v>
      </c>
      <c r="I123" s="469">
        <f>CRÉDITO!O17</f>
        <v>22016258.809358925</v>
      </c>
      <c r="J123" s="469">
        <f>CRÉDITO!O18</f>
        <v>27271991.815633483</v>
      </c>
      <c r="K123" s="469">
        <f>CRÉDITO!P18</f>
        <v>3.8649886846542358E-8</v>
      </c>
      <c r="L123" s="21" t="s">
        <v>47</v>
      </c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">
      <c r="A124" s="1"/>
      <c r="B124" s="1"/>
      <c r="C124" s="612" t="s">
        <v>284</v>
      </c>
      <c r="D124" s="543"/>
      <c r="E124" s="542"/>
      <c r="F124" s="513"/>
      <c r="G124" s="513">
        <f t="shared" ref="G124:K124" si="58">F48</f>
        <v>0</v>
      </c>
      <c r="H124" s="469">
        <f t="shared" si="58"/>
        <v>28359573.053585734</v>
      </c>
      <c r="I124" s="469">
        <f t="shared" si="58"/>
        <v>36079452.370255277</v>
      </c>
      <c r="J124" s="469">
        <f t="shared" si="58"/>
        <v>44379247.629113711</v>
      </c>
      <c r="K124" s="469">
        <f t="shared" si="58"/>
        <v>53334247.784550093</v>
      </c>
      <c r="L124" s="2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1"/>
      <c r="B125" s="1"/>
      <c r="C125" s="613" t="s">
        <v>285</v>
      </c>
      <c r="D125" s="543"/>
      <c r="E125" s="542"/>
      <c r="F125" s="514">
        <f t="shared" ref="F125:K125" si="59">SUM(F123:F124)</f>
        <v>11583065.54402745</v>
      </c>
      <c r="G125" s="514">
        <f t="shared" si="59"/>
        <v>14348181.107971866</v>
      </c>
      <c r="H125" s="512">
        <f t="shared" si="59"/>
        <v>46132959.582794592</v>
      </c>
      <c r="I125" s="512">
        <f t="shared" si="59"/>
        <v>58095711.179614201</v>
      </c>
      <c r="J125" s="512">
        <f t="shared" si="59"/>
        <v>71651239.444747195</v>
      </c>
      <c r="K125" s="512">
        <f t="shared" si="59"/>
        <v>53334247.78455013</v>
      </c>
      <c r="L125" s="2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1"/>
      <c r="B126" s="1"/>
      <c r="C126" s="615" t="s">
        <v>286</v>
      </c>
      <c r="D126" s="543"/>
      <c r="E126" s="543"/>
      <c r="F126" s="513">
        <f>CRÉDITO!P14</f>
        <v>81409818.262173146</v>
      </c>
      <c r="G126" s="513">
        <f>CRÉDITO!P15</f>
        <v>67061637.154201277</v>
      </c>
      <c r="H126" s="469">
        <f>CRÉDITO!P16</f>
        <v>49288250.624992423</v>
      </c>
      <c r="I126" s="469">
        <f>CRÉDITO!P17</f>
        <v>27271991.815633513</v>
      </c>
      <c r="J126" s="469">
        <f>CRÉDITO!P18</f>
        <v>3.8649886846542358E-8</v>
      </c>
      <c r="K126" s="469"/>
      <c r="L126" s="2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1"/>
      <c r="B127" s="1"/>
      <c r="C127" s="613" t="s">
        <v>287</v>
      </c>
      <c r="D127" s="543"/>
      <c r="E127" s="542"/>
      <c r="F127" s="514">
        <f>SUM(F125:F126)</f>
        <v>92992883.806200594</v>
      </c>
      <c r="G127" s="514">
        <f t="shared" ref="G127:K127" si="60">G125+G126</f>
        <v>81409818.262173146</v>
      </c>
      <c r="H127" s="512">
        <f t="shared" si="60"/>
        <v>95421210.207787007</v>
      </c>
      <c r="I127" s="512">
        <f t="shared" si="60"/>
        <v>85367702.995247722</v>
      </c>
      <c r="J127" s="512">
        <f t="shared" si="60"/>
        <v>71651239.444747239</v>
      </c>
      <c r="K127" s="512">
        <f t="shared" si="60"/>
        <v>53334247.78455013</v>
      </c>
      <c r="L127" s="2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">
      <c r="A128" s="1"/>
      <c r="B128" s="1"/>
      <c r="C128" s="616"/>
      <c r="D128" s="543"/>
      <c r="E128" s="543"/>
      <c r="F128" s="543"/>
      <c r="G128" s="543"/>
      <c r="H128" s="543"/>
      <c r="I128" s="543"/>
      <c r="J128" s="543"/>
      <c r="K128" s="542"/>
      <c r="L128" s="2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">
      <c r="A129" s="1"/>
      <c r="B129" s="1"/>
      <c r="C129" s="612" t="s">
        <v>288</v>
      </c>
      <c r="D129" s="543"/>
      <c r="E129" s="542"/>
      <c r="F129" s="513">
        <f>'COSTOS Y GASTOS'!D173</f>
        <v>140000000</v>
      </c>
      <c r="G129" s="513">
        <f t="shared" ref="G129:K129" si="61">F129</f>
        <v>140000000</v>
      </c>
      <c r="H129" s="513">
        <f t="shared" si="61"/>
        <v>140000000</v>
      </c>
      <c r="I129" s="513">
        <f t="shared" si="61"/>
        <v>140000000</v>
      </c>
      <c r="J129" s="513">
        <f t="shared" si="61"/>
        <v>140000000</v>
      </c>
      <c r="K129" s="513">
        <f t="shared" si="61"/>
        <v>140000000</v>
      </c>
      <c r="L129" s="2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"/>
      <c r="B130" s="1"/>
      <c r="C130" s="612" t="s">
        <v>289</v>
      </c>
      <c r="D130" s="543"/>
      <c r="E130" s="542"/>
      <c r="F130" s="513"/>
      <c r="G130" s="513"/>
      <c r="H130" s="469">
        <f t="shared" ref="H130:K130" si="62">G131+G130</f>
        <v>-66546096.983783595</v>
      </c>
      <c r="I130" s="469">
        <f t="shared" si="62"/>
        <v>-6990993.571253553</v>
      </c>
      <c r="J130" s="469">
        <f t="shared" si="62"/>
        <v>68775856.406282529</v>
      </c>
      <c r="K130" s="469">
        <f t="shared" si="62"/>
        <v>161972276.42742133</v>
      </c>
      <c r="L130" s="2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"/>
      <c r="B131" s="1"/>
      <c r="C131" s="612" t="s">
        <v>290</v>
      </c>
      <c r="D131" s="543"/>
      <c r="E131" s="542"/>
      <c r="F131" s="513"/>
      <c r="G131" s="513">
        <f t="shared" ref="G131:K131" si="63">F53</f>
        <v>-66546096.983783595</v>
      </c>
      <c r="H131" s="469">
        <f t="shared" si="63"/>
        <v>59555103.412530042</v>
      </c>
      <c r="I131" s="469">
        <f t="shared" si="63"/>
        <v>75766849.977536082</v>
      </c>
      <c r="J131" s="469">
        <f t="shared" si="63"/>
        <v>93196420.021138787</v>
      </c>
      <c r="K131" s="469">
        <f t="shared" si="63"/>
        <v>112001920.34755519</v>
      </c>
      <c r="L131" s="2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">
      <c r="A132" s="1"/>
      <c r="B132" s="1"/>
      <c r="C132" s="612" t="s">
        <v>291</v>
      </c>
      <c r="D132" s="543"/>
      <c r="E132" s="542"/>
      <c r="F132" s="513"/>
      <c r="G132" s="513">
        <f>F52</f>
        <v>0</v>
      </c>
      <c r="H132" s="469">
        <f t="shared" ref="H132:K132" si="64">G132+G52</f>
        <v>6617233.7125033382</v>
      </c>
      <c r="I132" s="469">
        <f t="shared" si="64"/>
        <v>15035772.598896235</v>
      </c>
      <c r="J132" s="469">
        <f t="shared" si="64"/>
        <v>25390930.37902277</v>
      </c>
      <c r="K132" s="469">
        <f t="shared" si="64"/>
        <v>37835588.195417792</v>
      </c>
      <c r="L132" s="2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">
      <c r="A133" s="1"/>
      <c r="B133" s="1"/>
      <c r="C133" s="613" t="s">
        <v>292</v>
      </c>
      <c r="D133" s="543"/>
      <c r="E133" s="542"/>
      <c r="F133" s="519">
        <f t="shared" ref="F133:K133" si="65">SUM(F129:F132)</f>
        <v>140000000</v>
      </c>
      <c r="G133" s="519">
        <f t="shared" si="65"/>
        <v>73453903.016216397</v>
      </c>
      <c r="H133" s="520">
        <f t="shared" si="65"/>
        <v>139626240.14124978</v>
      </c>
      <c r="I133" s="520">
        <f t="shared" si="65"/>
        <v>223811629.00517878</v>
      </c>
      <c r="J133" s="520">
        <f t="shared" si="65"/>
        <v>327363206.80644411</v>
      </c>
      <c r="K133" s="520">
        <f t="shared" si="65"/>
        <v>451809784.97039425</v>
      </c>
      <c r="L133" s="2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">
      <c r="A134" s="1"/>
      <c r="B134" s="1"/>
      <c r="C134" s="613" t="s">
        <v>293</v>
      </c>
      <c r="D134" s="543"/>
      <c r="E134" s="542"/>
      <c r="F134" s="514">
        <f t="shared" ref="F134:K134" si="66">F127+F133</f>
        <v>232992883.80620059</v>
      </c>
      <c r="G134" s="514">
        <f t="shared" si="66"/>
        <v>154863721.27838954</v>
      </c>
      <c r="H134" s="512">
        <f t="shared" si="66"/>
        <v>235047450.34903678</v>
      </c>
      <c r="I134" s="512">
        <f t="shared" si="66"/>
        <v>309179332.00042653</v>
      </c>
      <c r="J134" s="512">
        <f t="shared" si="66"/>
        <v>399014446.25119138</v>
      </c>
      <c r="K134" s="512">
        <f t="shared" si="66"/>
        <v>505144032.75494438</v>
      </c>
      <c r="L134" s="2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5.25" hidden="1" customHeight="1" x14ac:dyDescent="0.2">
      <c r="A135" s="1"/>
      <c r="B135" s="1"/>
      <c r="C135" s="610"/>
      <c r="D135" s="562"/>
      <c r="E135" s="562"/>
      <c r="F135" s="562"/>
      <c r="G135" s="562"/>
      <c r="H135" s="562"/>
      <c r="I135" s="562"/>
      <c r="J135" s="562"/>
      <c r="K135" s="56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">
      <c r="A136" s="1"/>
      <c r="B136" s="1"/>
      <c r="C136" s="613" t="s">
        <v>294</v>
      </c>
      <c r="D136" s="543"/>
      <c r="E136" s="542"/>
      <c r="F136" s="174">
        <f t="shared" ref="F136:K136" si="67">F122-F134</f>
        <v>0</v>
      </c>
      <c r="G136" s="172">
        <f t="shared" si="67"/>
        <v>0</v>
      </c>
      <c r="H136" s="172">
        <f t="shared" si="67"/>
        <v>0</v>
      </c>
      <c r="I136" s="172">
        <f t="shared" si="67"/>
        <v>0</v>
      </c>
      <c r="J136" s="172">
        <f t="shared" si="67"/>
        <v>0</v>
      </c>
      <c r="K136" s="172">
        <f t="shared" si="67"/>
        <v>0</v>
      </c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9.5" customHeight="1" x14ac:dyDescent="0.2">
      <c r="A137" s="1"/>
      <c r="B137" s="1"/>
      <c r="C137" s="1"/>
      <c r="D137" s="1"/>
      <c r="E137" s="1"/>
      <c r="F137" s="21"/>
      <c r="J137" s="1"/>
      <c r="K137" s="1"/>
      <c r="L137" s="2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1"/>
      <c r="B138" s="1"/>
      <c r="C138" s="1"/>
      <c r="D138" s="1"/>
      <c r="E138" s="1"/>
      <c r="F138" s="21"/>
      <c r="G138" s="1"/>
      <c r="H138" s="21"/>
      <c r="I138" s="1"/>
      <c r="J138" s="21"/>
      <c r="K138" s="2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1"/>
      <c r="B139" s="1"/>
      <c r="C139" s="1"/>
      <c r="D139" s="1"/>
      <c r="E139" s="1"/>
      <c r="F139" s="21"/>
      <c r="G139" s="1"/>
      <c r="H139" s="21"/>
      <c r="I139" s="1"/>
      <c r="J139" s="2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">
      <c r="A140" s="1"/>
      <c r="B140" s="1"/>
      <c r="C140" s="2" t="s">
        <v>295</v>
      </c>
      <c r="D140" s="1" t="s">
        <v>47</v>
      </c>
      <c r="E140" s="1"/>
      <c r="F140" s="21"/>
      <c r="G140" s="1"/>
      <c r="H140" s="21"/>
      <c r="I140" s="1"/>
      <c r="J140" s="2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1"/>
      <c r="B141" s="1"/>
      <c r="C141" s="1"/>
      <c r="D141" s="1"/>
      <c r="E141" s="1"/>
      <c r="F141" s="21"/>
      <c r="G141" s="21"/>
      <c r="H141" s="21"/>
      <c r="I141" s="21"/>
      <c r="J141" s="2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"/>
      <c r="B143" s="1"/>
      <c r="C143" s="2" t="s">
        <v>296</v>
      </c>
      <c r="D143" s="1"/>
      <c r="E143" s="1"/>
      <c r="F143" s="189" t="s">
        <v>193</v>
      </c>
      <c r="G143" s="159" t="s">
        <v>193</v>
      </c>
      <c r="H143" s="190" t="s">
        <v>193</v>
      </c>
      <c r="I143" s="159" t="s">
        <v>193</v>
      </c>
      <c r="J143" s="191" t="s">
        <v>193</v>
      </c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1"/>
      <c r="B144" s="1"/>
      <c r="C144" s="2"/>
      <c r="D144" s="1"/>
      <c r="E144" s="1"/>
      <c r="F144" s="192" t="str">
        <f t="shared" ref="F144:J144" si="68">G108</f>
        <v>AÑO 1</v>
      </c>
      <c r="G144" s="160" t="str">
        <f t="shared" si="68"/>
        <v>AÑO 2</v>
      </c>
      <c r="H144" s="193" t="str">
        <f t="shared" si="68"/>
        <v>AÑO 3</v>
      </c>
      <c r="I144" s="160" t="str">
        <f t="shared" si="68"/>
        <v>AÑO 4</v>
      </c>
      <c r="J144" s="194" t="str">
        <f t="shared" si="68"/>
        <v>AÑO 5</v>
      </c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1"/>
      <c r="B145" s="1"/>
      <c r="C145" s="2"/>
      <c r="D145" s="1"/>
      <c r="E145" s="1"/>
      <c r="F145" s="195">
        <f t="shared" ref="F145:J145" si="69">G110/G125</f>
        <v>-0.34783137827320315</v>
      </c>
      <c r="G145" s="195">
        <f t="shared" si="69"/>
        <v>2.3729479652132812</v>
      </c>
      <c r="H145" s="195">
        <f t="shared" si="69"/>
        <v>3.7503822728004459</v>
      </c>
      <c r="I145" s="195">
        <f t="shared" si="69"/>
        <v>4.7730419368301336</v>
      </c>
      <c r="J145" s="195">
        <f t="shared" si="69"/>
        <v>9.0448840725985153</v>
      </c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1"/>
      <c r="B146" s="1"/>
      <c r="C146" s="2"/>
      <c r="D146" s="1"/>
      <c r="E146" s="1"/>
      <c r="F146" s="196"/>
      <c r="G146" s="196"/>
      <c r="H146" s="196"/>
      <c r="I146" s="196"/>
      <c r="J146" s="196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">
      <c r="A147" s="1"/>
      <c r="B147" s="1"/>
      <c r="C147" s="2"/>
      <c r="D147" s="1"/>
      <c r="E147" s="1"/>
      <c r="F147" s="197"/>
      <c r="G147" s="197"/>
      <c r="H147" s="197"/>
      <c r="I147" s="197"/>
      <c r="J147" s="197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1"/>
      <c r="B148" s="1"/>
      <c r="C148" s="2"/>
      <c r="D148" s="1"/>
      <c r="E148" s="1"/>
      <c r="F148" s="197"/>
      <c r="G148" s="197"/>
      <c r="H148" s="197"/>
      <c r="I148" s="197"/>
      <c r="J148" s="197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"/>
      <c r="B149" s="1"/>
      <c r="C149" s="2" t="s">
        <v>139</v>
      </c>
      <c r="D149" s="1"/>
      <c r="E149" s="1"/>
      <c r="F149" s="198" t="str">
        <f t="shared" ref="F149:J149" si="70">F143</f>
        <v>Año</v>
      </c>
      <c r="G149" s="199" t="str">
        <f t="shared" si="70"/>
        <v>Año</v>
      </c>
      <c r="H149" s="200" t="str">
        <f t="shared" si="70"/>
        <v>Año</v>
      </c>
      <c r="I149" s="199" t="str">
        <f t="shared" si="70"/>
        <v>Año</v>
      </c>
      <c r="J149" s="201" t="str">
        <f t="shared" si="70"/>
        <v>Año</v>
      </c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"/>
      <c r="B150" s="1"/>
      <c r="C150" s="2"/>
      <c r="D150" s="1"/>
      <c r="E150" s="1"/>
      <c r="F150" s="202" t="str">
        <f t="shared" ref="F150:J150" si="71">F144</f>
        <v>AÑO 1</v>
      </c>
      <c r="G150" s="203" t="str">
        <f t="shared" si="71"/>
        <v>AÑO 2</v>
      </c>
      <c r="H150" s="204" t="str">
        <f t="shared" si="71"/>
        <v>AÑO 3</v>
      </c>
      <c r="I150" s="203" t="str">
        <f t="shared" si="71"/>
        <v>AÑO 4</v>
      </c>
      <c r="J150" s="205" t="str">
        <f t="shared" si="71"/>
        <v>AÑO 5</v>
      </c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/>
      <c r="B151" s="1"/>
      <c r="C151" s="2"/>
      <c r="D151" s="1"/>
      <c r="E151" s="1"/>
      <c r="F151" s="206">
        <f t="shared" ref="F151:J151" si="72">G110-G125</f>
        <v>-19338928.718471255</v>
      </c>
      <c r="G151" s="206">
        <f t="shared" si="72"/>
        <v>63338152.98846437</v>
      </c>
      <c r="H151" s="206">
        <f t="shared" si="72"/>
        <v>159785414.1541456</v>
      </c>
      <c r="I151" s="206">
        <f t="shared" si="72"/>
        <v>270343131.25088859</v>
      </c>
      <c r="J151" s="206">
        <f t="shared" si="72"/>
        <v>429067840.52594995</v>
      </c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"/>
      <c r="B152" s="1"/>
      <c r="C152" s="2"/>
      <c r="D152" s="1"/>
      <c r="E152" s="1"/>
      <c r="F152" s="207"/>
      <c r="G152" s="207"/>
      <c r="H152" s="207"/>
      <c r="I152" s="207"/>
      <c r="J152" s="207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/>
      <c r="B153" s="1"/>
      <c r="C153" s="2"/>
      <c r="D153" s="1"/>
      <c r="E153" s="1"/>
      <c r="F153" s="21"/>
      <c r="G153" s="21"/>
      <c r="H153" s="21"/>
      <c r="I153" s="21"/>
      <c r="J153" s="2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/>
      <c r="B154" s="1"/>
      <c r="C154" s="2"/>
      <c r="D154" s="1"/>
      <c r="E154" s="1"/>
      <c r="F154" s="21"/>
      <c r="G154" s="21"/>
      <c r="H154" s="21"/>
      <c r="I154" s="21"/>
      <c r="J154" s="2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"/>
      <c r="B155" s="1"/>
      <c r="C155" s="2" t="s">
        <v>297</v>
      </c>
      <c r="D155" s="1"/>
      <c r="E155" s="1"/>
      <c r="F155" s="208" t="str">
        <f t="shared" ref="F155:J155" si="73">F149</f>
        <v>Año</v>
      </c>
      <c r="G155" s="209" t="str">
        <f t="shared" si="73"/>
        <v>Año</v>
      </c>
      <c r="H155" s="210" t="str">
        <f t="shared" si="73"/>
        <v>Año</v>
      </c>
      <c r="I155" s="209" t="str">
        <f t="shared" si="73"/>
        <v>Año</v>
      </c>
      <c r="J155" s="211" t="str">
        <f t="shared" si="73"/>
        <v>Año</v>
      </c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"/>
      <c r="B156" s="1"/>
      <c r="C156" s="2"/>
      <c r="D156" s="1"/>
      <c r="E156" s="1"/>
      <c r="F156" s="192" t="str">
        <f t="shared" ref="F156:J156" si="74">F144</f>
        <v>AÑO 1</v>
      </c>
      <c r="G156" s="160" t="str">
        <f t="shared" si="74"/>
        <v>AÑO 2</v>
      </c>
      <c r="H156" s="193" t="str">
        <f t="shared" si="74"/>
        <v>AÑO 3</v>
      </c>
      <c r="I156" s="160" t="str">
        <f t="shared" si="74"/>
        <v>AÑO 4</v>
      </c>
      <c r="J156" s="194" t="str">
        <f t="shared" si="74"/>
        <v>AÑO 5</v>
      </c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"/>
      <c r="B157" s="1"/>
      <c r="C157" s="2"/>
      <c r="D157" s="1"/>
      <c r="E157" s="1"/>
      <c r="F157" s="212">
        <f t="shared" ref="F157:J157" si="75">G127/G122</f>
        <v>0.52568682703825409</v>
      </c>
      <c r="G157" s="212">
        <f t="shared" si="75"/>
        <v>0.40596573188132884</v>
      </c>
      <c r="H157" s="212">
        <f t="shared" si="75"/>
        <v>0.27611063922969464</v>
      </c>
      <c r="I157" s="212">
        <f t="shared" si="75"/>
        <v>0.17957053965820743</v>
      </c>
      <c r="J157" s="212">
        <f t="shared" si="75"/>
        <v>0.10558225837822306</v>
      </c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1"/>
      <c r="C158" s="2"/>
      <c r="D158" s="1"/>
      <c r="E158" s="1"/>
      <c r="F158" s="213"/>
      <c r="G158" s="213"/>
      <c r="H158" s="213"/>
      <c r="I158" s="213"/>
      <c r="J158" s="213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1"/>
      <c r="C159" s="2"/>
      <c r="D159" s="1"/>
      <c r="E159" s="1"/>
      <c r="F159" s="213"/>
      <c r="G159" s="213"/>
      <c r="H159" s="213"/>
      <c r="I159" s="213"/>
      <c r="J159" s="213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1"/>
      <c r="C160" s="2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1"/>
      <c r="C161" s="2" t="s">
        <v>298</v>
      </c>
      <c r="D161" s="1"/>
      <c r="E161" s="1"/>
      <c r="F161" s="208" t="str">
        <f t="shared" ref="F161:J161" si="76">F155</f>
        <v>Año</v>
      </c>
      <c r="G161" s="209" t="str">
        <f t="shared" si="76"/>
        <v>Año</v>
      </c>
      <c r="H161" s="210" t="str">
        <f t="shared" si="76"/>
        <v>Año</v>
      </c>
      <c r="I161" s="209" t="str">
        <f t="shared" si="76"/>
        <v>Año</v>
      </c>
      <c r="J161" s="211" t="str">
        <f t="shared" si="76"/>
        <v>Año</v>
      </c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2"/>
      <c r="D162" s="1"/>
      <c r="E162" s="1"/>
      <c r="F162" s="202" t="str">
        <f t="shared" ref="F162:J162" si="77">F156</f>
        <v>AÑO 1</v>
      </c>
      <c r="G162" s="203" t="str">
        <f t="shared" si="77"/>
        <v>AÑO 2</v>
      </c>
      <c r="H162" s="204" t="str">
        <f t="shared" si="77"/>
        <v>AÑO 3</v>
      </c>
      <c r="I162" s="203" t="str">
        <f t="shared" si="77"/>
        <v>AÑO 4</v>
      </c>
      <c r="J162" s="205" t="str">
        <f t="shared" si="77"/>
        <v>AÑO 5</v>
      </c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2"/>
      <c r="D163" s="1"/>
      <c r="E163" s="1"/>
      <c r="F163" s="195">
        <f t="shared" ref="F163:J163" si="78">F30/G122</f>
        <v>3.5956076499365408</v>
      </c>
      <c r="G163" s="195">
        <f t="shared" si="78"/>
        <v>3.6719616790311389</v>
      </c>
      <c r="H163" s="195">
        <f t="shared" si="78"/>
        <v>2.9311127820024181</v>
      </c>
      <c r="I163" s="195">
        <f t="shared" si="78"/>
        <v>2.3847544255484436</v>
      </c>
      <c r="J163" s="195">
        <f t="shared" si="78"/>
        <v>1.977909220136729</v>
      </c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2"/>
      <c r="D164" s="1"/>
      <c r="E164" s="1"/>
      <c r="F164" s="196"/>
      <c r="G164" s="196"/>
      <c r="H164" s="196"/>
      <c r="I164" s="196"/>
      <c r="J164" s="196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2"/>
      <c r="D165" s="1"/>
      <c r="E165" s="1"/>
      <c r="F165" s="197"/>
      <c r="G165" s="197"/>
      <c r="H165" s="197"/>
      <c r="I165" s="197"/>
      <c r="J165" s="197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2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2" t="s">
        <v>299</v>
      </c>
      <c r="D167" s="1"/>
      <c r="E167" s="1"/>
      <c r="F167" s="208" t="str">
        <f t="shared" ref="F167:J167" si="79">F161</f>
        <v>Año</v>
      </c>
      <c r="G167" s="209" t="str">
        <f t="shared" si="79"/>
        <v>Año</v>
      </c>
      <c r="H167" s="210" t="str">
        <f t="shared" si="79"/>
        <v>Año</v>
      </c>
      <c r="I167" s="209" t="str">
        <f t="shared" si="79"/>
        <v>Año</v>
      </c>
      <c r="J167" s="211" t="str">
        <f t="shared" si="79"/>
        <v>Año</v>
      </c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2"/>
      <c r="D168" s="1"/>
      <c r="E168" s="1"/>
      <c r="F168" s="202" t="str">
        <f t="shared" ref="F168:J168" si="80">F162</f>
        <v>AÑO 1</v>
      </c>
      <c r="G168" s="203" t="str">
        <f t="shared" si="80"/>
        <v>AÑO 2</v>
      </c>
      <c r="H168" s="204" t="str">
        <f t="shared" si="80"/>
        <v>AÑO 3</v>
      </c>
      <c r="I168" s="203" t="str">
        <f t="shared" si="80"/>
        <v>AÑO 4</v>
      </c>
      <c r="J168" s="205" t="str">
        <f t="shared" si="80"/>
        <v>AÑO 5</v>
      </c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2"/>
      <c r="D169" s="1"/>
      <c r="E169" s="1"/>
      <c r="F169" s="212">
        <f t="shared" ref="F169:J169" si="81">F36/F30</f>
        <v>0.26329143867215193</v>
      </c>
      <c r="G169" s="212">
        <f t="shared" si="81"/>
        <v>0.35471151763617859</v>
      </c>
      <c r="H169" s="212">
        <f t="shared" si="81"/>
        <v>0.36262667598804227</v>
      </c>
      <c r="I169" s="212">
        <f t="shared" si="81"/>
        <v>0.37016492203743639</v>
      </c>
      <c r="J169" s="212">
        <f t="shared" si="81"/>
        <v>0.37734420398924012</v>
      </c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2"/>
      <c r="D170" s="1"/>
      <c r="E170" s="1"/>
      <c r="F170" s="214"/>
      <c r="G170" s="214"/>
      <c r="H170" s="214"/>
      <c r="I170" s="214"/>
      <c r="J170" s="214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2"/>
      <c r="D171" s="1"/>
      <c r="E171" s="1"/>
      <c r="F171" s="213"/>
      <c r="G171" s="213"/>
      <c r="H171" s="213"/>
      <c r="I171" s="213"/>
      <c r="J171" s="213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2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2" t="s">
        <v>300</v>
      </c>
      <c r="D173" s="1"/>
      <c r="E173" s="1"/>
      <c r="F173" s="209" t="str">
        <f t="shared" ref="F173:J173" si="82">F167</f>
        <v>Año</v>
      </c>
      <c r="G173" s="210" t="str">
        <f t="shared" si="82"/>
        <v>Año</v>
      </c>
      <c r="H173" s="209" t="str">
        <f t="shared" si="82"/>
        <v>Año</v>
      </c>
      <c r="I173" s="209" t="str">
        <f t="shared" si="82"/>
        <v>Año</v>
      </c>
      <c r="J173" s="211" t="str">
        <f t="shared" si="82"/>
        <v>Año</v>
      </c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1"/>
      <c r="D174" s="1"/>
      <c r="E174" s="1"/>
      <c r="F174" s="203" t="str">
        <f t="shared" ref="F174:J174" si="83">F168</f>
        <v>AÑO 1</v>
      </c>
      <c r="G174" s="204" t="str">
        <f t="shared" si="83"/>
        <v>AÑO 2</v>
      </c>
      <c r="H174" s="203" t="str">
        <f t="shared" si="83"/>
        <v>AÑO 3</v>
      </c>
      <c r="I174" s="203" t="str">
        <f t="shared" si="83"/>
        <v>AÑO 4</v>
      </c>
      <c r="J174" s="205" t="str">
        <f t="shared" si="83"/>
        <v>AÑO 5</v>
      </c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"/>
      <c r="D175" s="1"/>
      <c r="E175" s="1"/>
      <c r="F175" s="212">
        <f t="shared" ref="F175:J175" si="84">F50/F30</f>
        <v>-0.1195089971274355</v>
      </c>
      <c r="G175" s="215">
        <f t="shared" si="84"/>
        <v>7.6669527865322495E-2</v>
      </c>
      <c r="H175" s="212">
        <f t="shared" si="84"/>
        <v>9.2895299323243946E-2</v>
      </c>
      <c r="I175" s="212">
        <f t="shared" si="84"/>
        <v>0.10882393800109648</v>
      </c>
      <c r="J175" s="212">
        <f t="shared" si="84"/>
        <v>0.12455506065414367</v>
      </c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"/>
      <c r="D176" s="1"/>
      <c r="E176" s="1"/>
      <c r="F176" s="67"/>
      <c r="G176" s="67"/>
      <c r="H176" s="67"/>
      <c r="I176" s="67"/>
      <c r="J176" s="67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98">
    <mergeCell ref="C72:E72"/>
    <mergeCell ref="C73:E73"/>
    <mergeCell ref="C88:E88"/>
    <mergeCell ref="C89:E89"/>
    <mergeCell ref="C91:K91"/>
    <mergeCell ref="C84:E84"/>
    <mergeCell ref="C85:K85"/>
    <mergeCell ref="C86:E86"/>
    <mergeCell ref="C87:E87"/>
    <mergeCell ref="C79:K79"/>
    <mergeCell ref="C80:E80"/>
    <mergeCell ref="C81:E81"/>
    <mergeCell ref="C82:E82"/>
    <mergeCell ref="C83:E83"/>
    <mergeCell ref="C74:E74"/>
    <mergeCell ref="C75:E75"/>
    <mergeCell ref="C67:E67"/>
    <mergeCell ref="C68:E68"/>
    <mergeCell ref="C69:E69"/>
    <mergeCell ref="C70:E70"/>
    <mergeCell ref="C71:K71"/>
    <mergeCell ref="C62:E62"/>
    <mergeCell ref="C63:K63"/>
    <mergeCell ref="C64:E64"/>
    <mergeCell ref="C65:E65"/>
    <mergeCell ref="C66:E66"/>
    <mergeCell ref="C52:E52"/>
    <mergeCell ref="C53:E53"/>
    <mergeCell ref="C59:E59"/>
    <mergeCell ref="C60:E60"/>
    <mergeCell ref="C61:E61"/>
    <mergeCell ref="C43:E43"/>
    <mergeCell ref="C44:E44"/>
    <mergeCell ref="C46:E46"/>
    <mergeCell ref="C48:E48"/>
    <mergeCell ref="C50:E50"/>
    <mergeCell ref="C38:E38"/>
    <mergeCell ref="C39:E39"/>
    <mergeCell ref="C40:E40"/>
    <mergeCell ref="C41:E41"/>
    <mergeCell ref="C42:E42"/>
    <mergeCell ref="C33:E33"/>
    <mergeCell ref="C34:E34"/>
    <mergeCell ref="C35:E35"/>
    <mergeCell ref="C36:E36"/>
    <mergeCell ref="C37:E37"/>
    <mergeCell ref="C28:E28"/>
    <mergeCell ref="C29:E29"/>
    <mergeCell ref="C30:E30"/>
    <mergeCell ref="C31:E31"/>
    <mergeCell ref="C32:E32"/>
    <mergeCell ref="C8:E10"/>
    <mergeCell ref="D17:E17"/>
    <mergeCell ref="D18:E18"/>
    <mergeCell ref="D19:E19"/>
    <mergeCell ref="D21:E21"/>
    <mergeCell ref="C135:K135"/>
    <mergeCell ref="C136:E136"/>
    <mergeCell ref="C123:E123"/>
    <mergeCell ref="C124:E124"/>
    <mergeCell ref="C125:E125"/>
    <mergeCell ref="C126:E126"/>
    <mergeCell ref="C127:E127"/>
    <mergeCell ref="C128:K128"/>
    <mergeCell ref="C129:E129"/>
    <mergeCell ref="C130:E130"/>
    <mergeCell ref="C131:E131"/>
    <mergeCell ref="C132:E132"/>
    <mergeCell ref="C133:E133"/>
    <mergeCell ref="C134:E134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E112"/>
    <mergeCell ref="C97:E97"/>
    <mergeCell ref="C98:E98"/>
    <mergeCell ref="C99:E99"/>
    <mergeCell ref="C100:E100"/>
    <mergeCell ref="C101:E101"/>
    <mergeCell ref="C76:E76"/>
    <mergeCell ref="C77:E77"/>
    <mergeCell ref="C78:E78"/>
    <mergeCell ref="C96:E96"/>
    <mergeCell ref="C92:E92"/>
    <mergeCell ref="C93:E93"/>
    <mergeCell ref="C94:E94"/>
    <mergeCell ref="C95:E95"/>
  </mergeCells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0C0C0"/>
  </sheetPr>
  <dimension ref="A1:AA1004"/>
  <sheetViews>
    <sheetView showGridLines="0" topLeftCell="A37" workbookViewId="0">
      <selection activeCell="G42" sqref="G42"/>
    </sheetView>
  </sheetViews>
  <sheetFormatPr baseColWidth="10" defaultColWidth="12.5703125" defaultRowHeight="15" customHeight="1" x14ac:dyDescent="0.2"/>
  <cols>
    <col min="1" max="1" width="7.5703125" customWidth="1"/>
    <col min="2" max="2" width="3.42578125" customWidth="1"/>
    <col min="3" max="3" width="37.7109375" customWidth="1"/>
    <col min="4" max="4" width="15.42578125" bestFit="1" customWidth="1"/>
    <col min="5" max="5" width="21.7109375" bestFit="1" customWidth="1"/>
    <col min="6" max="6" width="17.7109375" bestFit="1" customWidth="1"/>
    <col min="7" max="7" width="27.42578125" bestFit="1" customWidth="1"/>
    <col min="8" max="8" width="29" style="384" bestFit="1" customWidth="1"/>
    <col min="9" max="9" width="29" bestFit="1" customWidth="1"/>
    <col min="10" max="10" width="20.5703125" bestFit="1" customWidth="1"/>
    <col min="11" max="11" width="17.85546875" customWidth="1"/>
    <col min="12" max="12" width="18" customWidth="1"/>
    <col min="13" max="13" width="17.7109375" customWidth="1"/>
    <col min="14" max="14" width="16.28515625" customWidth="1"/>
    <col min="15" max="15" width="15.42578125" bestFit="1" customWidth="1"/>
    <col min="16" max="16" width="15.28515625" customWidth="1"/>
    <col min="17" max="19" width="12.5703125" customWidth="1"/>
    <col min="20" max="21" width="9.140625" customWidth="1"/>
    <col min="22" max="27" width="10" customWidth="1"/>
  </cols>
  <sheetData>
    <row r="1" spans="1:27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12.75" customHeight="1" x14ac:dyDescent="0.2">
      <c r="A2" s="1"/>
      <c r="B2" s="1"/>
      <c r="C2" s="1" t="s">
        <v>301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12.75" customHeight="1" x14ac:dyDescent="0.2">
      <c r="A4" s="2" t="s">
        <v>73</v>
      </c>
      <c r="B4" s="100">
        <v>35</v>
      </c>
      <c r="C4" s="2" t="s">
        <v>302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216" t="s">
        <v>193</v>
      </c>
      <c r="K5" s="216" t="s">
        <v>193</v>
      </c>
      <c r="L5" s="216" t="s">
        <v>193</v>
      </c>
      <c r="M5" s="216" t="s">
        <v>193</v>
      </c>
      <c r="N5" s="216" t="s">
        <v>193</v>
      </c>
      <c r="O5" s="100"/>
      <c r="P5" s="100"/>
      <c r="Q5" s="100"/>
      <c r="R5" s="100"/>
      <c r="S5" s="100"/>
      <c r="T5" s="1"/>
      <c r="U5" s="1"/>
      <c r="V5" s="1"/>
      <c r="W5" s="1"/>
      <c r="X5" s="1"/>
      <c r="Y5" s="1"/>
      <c r="Z5" s="1"/>
      <c r="AA5" s="1"/>
    </row>
    <row r="6" spans="1:27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217">
        <v>1</v>
      </c>
      <c r="K6" s="217">
        <v>2</v>
      </c>
      <c r="L6" s="217">
        <v>3</v>
      </c>
      <c r="M6" s="217">
        <v>4</v>
      </c>
      <c r="N6" s="217">
        <v>5</v>
      </c>
      <c r="O6" s="86"/>
      <c r="P6" s="86"/>
      <c r="Q6" s="86"/>
      <c r="R6" s="86"/>
      <c r="S6" s="86"/>
      <c r="T6" s="1"/>
      <c r="U6" s="1"/>
      <c r="V6" s="1"/>
      <c r="W6" s="1"/>
      <c r="X6" s="1"/>
      <c r="Y6" s="1"/>
      <c r="Z6" s="1"/>
      <c r="AA6" s="1"/>
    </row>
    <row r="7" spans="1:27" ht="12.75" customHeight="1" x14ac:dyDescent="0.2">
      <c r="A7" s="1"/>
      <c r="B7" s="1"/>
      <c r="C7" s="640" t="s">
        <v>226</v>
      </c>
      <c r="D7" s="543"/>
      <c r="E7" s="542"/>
      <c r="F7" s="218"/>
      <c r="G7" s="218"/>
      <c r="H7" s="218"/>
      <c r="I7" s="218"/>
      <c r="J7" s="219">
        <f>PROYECCIONES!G60</f>
        <v>556829180.92621756</v>
      </c>
      <c r="K7" s="219">
        <f>PROYECCIONES!H60</f>
        <v>863085230.43563724</v>
      </c>
      <c r="L7" s="219">
        <f>PROYECCIONES!I60</f>
        <v>906239491.95741916</v>
      </c>
      <c r="M7" s="219">
        <f>PROYECCIONES!J60</f>
        <v>951551466.55529022</v>
      </c>
      <c r="N7" s="219">
        <f>PROYECCIONES!K60</f>
        <v>999129039.88305473</v>
      </c>
      <c r="O7" s="21"/>
      <c r="P7" s="21"/>
      <c r="Q7" s="21"/>
      <c r="R7" s="21"/>
      <c r="S7" s="21"/>
      <c r="T7" s="21"/>
      <c r="U7" s="1"/>
      <c r="V7" s="1"/>
      <c r="W7" s="1"/>
      <c r="X7" s="1"/>
      <c r="Y7" s="1"/>
      <c r="Z7" s="1"/>
      <c r="AA7" s="1"/>
    </row>
    <row r="8" spans="1:27" ht="12.75" customHeight="1" x14ac:dyDescent="0.2">
      <c r="A8" s="1"/>
      <c r="B8" s="1"/>
      <c r="C8" s="640" t="s">
        <v>227</v>
      </c>
      <c r="D8" s="543"/>
      <c r="E8" s="542"/>
      <c r="F8" s="218"/>
      <c r="G8" s="218"/>
      <c r="H8" s="218"/>
      <c r="I8" s="218"/>
      <c r="J8" s="219"/>
      <c r="K8" s="219"/>
      <c r="L8" s="219"/>
      <c r="M8" s="219"/>
      <c r="N8" s="219"/>
      <c r="O8" s="21"/>
      <c r="P8" s="21"/>
      <c r="Q8" s="21"/>
      <c r="R8" s="21"/>
      <c r="S8" s="2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2">
      <c r="A9" s="1"/>
      <c r="B9" s="1"/>
      <c r="C9" s="641" t="s">
        <v>228</v>
      </c>
      <c r="D9" s="543"/>
      <c r="E9" s="542"/>
      <c r="F9" s="220"/>
      <c r="G9" s="220"/>
      <c r="H9" s="220"/>
      <c r="I9" s="220"/>
      <c r="J9" s="221">
        <f t="shared" ref="J9:N9" si="0">J7+J8</f>
        <v>556829180.92621756</v>
      </c>
      <c r="K9" s="221">
        <f t="shared" si="0"/>
        <v>863085230.43563724</v>
      </c>
      <c r="L9" s="221">
        <f t="shared" si="0"/>
        <v>906239491.95741916</v>
      </c>
      <c r="M9" s="221">
        <f t="shared" si="0"/>
        <v>951551466.55529022</v>
      </c>
      <c r="N9" s="221">
        <f t="shared" si="0"/>
        <v>999129039.88305473</v>
      </c>
      <c r="O9" s="50"/>
      <c r="P9" s="50"/>
      <c r="Q9" s="50"/>
      <c r="R9" s="50"/>
      <c r="S9" s="50"/>
      <c r="T9" s="1"/>
      <c r="U9" s="1"/>
      <c r="V9" s="1"/>
      <c r="W9" s="1"/>
      <c r="X9" s="1"/>
      <c r="Y9" s="1"/>
      <c r="Z9" s="1"/>
      <c r="AA9" s="1"/>
    </row>
    <row r="10" spans="1:27" ht="12.75" hidden="1" customHeight="1" x14ac:dyDescent="0.2">
      <c r="A10" s="1"/>
      <c r="B10" s="1"/>
      <c r="C10" s="67"/>
      <c r="D10" s="67"/>
      <c r="E10" s="67"/>
      <c r="F10" s="67"/>
      <c r="G10" s="67"/>
      <c r="H10" s="452"/>
      <c r="I10" s="67"/>
      <c r="J10" s="67"/>
      <c r="K10" s="67"/>
      <c r="L10" s="67"/>
      <c r="M10" s="67"/>
      <c r="N10" s="67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2.75" customHeight="1" x14ac:dyDescent="0.2">
      <c r="A11" s="1"/>
      <c r="B11" s="1"/>
      <c r="C11" s="166" t="s">
        <v>229</v>
      </c>
      <c r="D11" s="67"/>
      <c r="E11" s="67"/>
      <c r="F11" s="67"/>
      <c r="G11" s="67"/>
      <c r="H11" s="452"/>
      <c r="I11" s="67"/>
      <c r="J11" s="67"/>
      <c r="K11" s="67"/>
      <c r="L11" s="67"/>
      <c r="M11" s="67"/>
      <c r="N11" s="67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2.75" customHeight="1" x14ac:dyDescent="0.2">
      <c r="A12" s="1"/>
      <c r="B12" s="1"/>
      <c r="C12" s="222" t="s">
        <v>230</v>
      </c>
      <c r="D12" s="223" t="s">
        <v>73</v>
      </c>
      <c r="E12" s="224">
        <v>14</v>
      </c>
      <c r="F12" s="224"/>
      <c r="G12" s="224"/>
      <c r="H12" s="224"/>
      <c r="I12" s="224"/>
      <c r="J12" s="219">
        <f>PROYECCIONES!G64</f>
        <v>263688243.11440668</v>
      </c>
      <c r="K12" s="219">
        <f>PROYECCIONES!H64</f>
        <v>408716776.82733035</v>
      </c>
      <c r="L12" s="219">
        <f>PROYECCIONES!I64</f>
        <v>429152615.668697</v>
      </c>
      <c r="M12" s="219">
        <f>PROYECCIONES!J64</f>
        <v>450610246.45213181</v>
      </c>
      <c r="N12" s="219">
        <f>PROYECCIONES!K64</f>
        <v>473140758.77473843</v>
      </c>
      <c r="O12" s="21"/>
      <c r="P12" s="21"/>
      <c r="Q12" s="21"/>
      <c r="R12" s="21"/>
      <c r="S12" s="21"/>
      <c r="T12" s="1"/>
      <c r="U12" s="1"/>
      <c r="V12" s="1"/>
      <c r="W12" s="1"/>
      <c r="X12" s="1"/>
      <c r="Y12" s="1"/>
      <c r="Z12" s="1"/>
      <c r="AA12" s="1"/>
    </row>
    <row r="13" spans="1:27" ht="12.75" customHeight="1" x14ac:dyDescent="0.2">
      <c r="A13" s="1"/>
      <c r="B13" s="1"/>
      <c r="C13" s="222" t="s">
        <v>231</v>
      </c>
      <c r="D13" s="223" t="s">
        <v>73</v>
      </c>
      <c r="E13" s="224">
        <v>11</v>
      </c>
      <c r="F13" s="224"/>
      <c r="G13" s="224"/>
      <c r="H13" s="224"/>
      <c r="I13" s="224"/>
      <c r="J13" s="219">
        <f>PROYECCIONES!G65</f>
        <v>99132394.560000002</v>
      </c>
      <c r="K13" s="219">
        <f>PROYECCIONES!H65</f>
        <v>99132394.560000002</v>
      </c>
      <c r="L13" s="219">
        <f>PROYECCIONES!I65</f>
        <v>99132394.560000002</v>
      </c>
      <c r="M13" s="219">
        <f>PROYECCIONES!J65</f>
        <v>99132394.560000002</v>
      </c>
      <c r="N13" s="219">
        <f>PROYECCIONES!K65</f>
        <v>99132394.560000002</v>
      </c>
      <c r="O13" s="21"/>
      <c r="P13" s="21"/>
      <c r="Q13" s="21"/>
      <c r="R13" s="21"/>
      <c r="S13" s="21"/>
      <c r="T13" s="1"/>
      <c r="U13" s="1"/>
      <c r="V13" s="1"/>
      <c r="W13" s="1"/>
      <c r="X13" s="1"/>
      <c r="Y13" s="1"/>
      <c r="Z13" s="1"/>
      <c r="AA13" s="1"/>
    </row>
    <row r="14" spans="1:27" ht="12.75" customHeight="1" x14ac:dyDescent="0.2">
      <c r="A14" s="1"/>
      <c r="B14" s="1"/>
      <c r="C14" s="225" t="s">
        <v>232</v>
      </c>
      <c r="D14" s="226" t="s">
        <v>73</v>
      </c>
      <c r="E14" s="224">
        <v>15</v>
      </c>
      <c r="F14" s="224"/>
      <c r="G14" s="224"/>
      <c r="H14" s="224"/>
      <c r="I14" s="224"/>
      <c r="J14" s="219">
        <f>PROYECCIONES!G66</f>
        <v>44328187.111111112</v>
      </c>
      <c r="K14" s="219">
        <f>PROYECCIONES!H66</f>
        <v>44328187.111111112</v>
      </c>
      <c r="L14" s="219">
        <f>PROYECCIONES!I66</f>
        <v>44328187.111111112</v>
      </c>
      <c r="M14" s="219">
        <f>PROYECCIONES!J66</f>
        <v>44328187.111111112</v>
      </c>
      <c r="N14" s="219">
        <f>PROYECCIONES!K66</f>
        <v>44328187.111111112</v>
      </c>
      <c r="O14" s="21"/>
      <c r="P14" s="21"/>
      <c r="Q14" s="21"/>
      <c r="R14" s="21"/>
      <c r="S14" s="21"/>
      <c r="T14" s="1"/>
      <c r="U14" s="1"/>
      <c r="V14" s="1"/>
      <c r="W14" s="1"/>
      <c r="X14" s="1"/>
      <c r="Y14" s="1"/>
      <c r="Z14" s="1"/>
      <c r="AA14" s="1"/>
    </row>
    <row r="15" spans="1:27" ht="12.75" customHeight="1" x14ac:dyDescent="0.2">
      <c r="A15" s="1"/>
      <c r="B15" s="1"/>
      <c r="C15" s="227" t="s">
        <v>83</v>
      </c>
      <c r="D15" s="226" t="s">
        <v>73</v>
      </c>
      <c r="E15" s="224">
        <v>13</v>
      </c>
      <c r="F15" s="224"/>
      <c r="G15" s="224"/>
      <c r="H15" s="224"/>
      <c r="I15" s="224"/>
      <c r="J15" s="219">
        <f>PROYECCIONES!G67</f>
        <v>-29630187.111111112</v>
      </c>
      <c r="K15" s="219">
        <f>PROYECCIONES!H67</f>
        <v>-29630187.111111112</v>
      </c>
      <c r="L15" s="219">
        <f>PROYECCIONES!I67</f>
        <v>-29630187.111111112</v>
      </c>
      <c r="M15" s="219">
        <f>PROYECCIONES!J67</f>
        <v>-29630187.111111112</v>
      </c>
      <c r="N15" s="219">
        <f>PROYECCIONES!K67</f>
        <v>-29630187.111111112</v>
      </c>
      <c r="O15" s="21"/>
      <c r="P15" s="21"/>
      <c r="Q15" s="21"/>
      <c r="R15" s="21"/>
      <c r="S15" s="21"/>
      <c r="T15" s="1"/>
      <c r="U15" s="1"/>
      <c r="V15" s="1"/>
      <c r="W15" s="1"/>
      <c r="X15" s="1"/>
      <c r="Y15" s="1"/>
      <c r="Z15" s="1"/>
      <c r="AA15" s="1"/>
    </row>
    <row r="16" spans="1:27" ht="12.75" customHeight="1" x14ac:dyDescent="0.2">
      <c r="A16" s="1"/>
      <c r="B16" s="1"/>
      <c r="C16" s="227" t="s">
        <v>233</v>
      </c>
      <c r="D16" s="228" t="s">
        <v>73</v>
      </c>
      <c r="E16" s="224">
        <v>15</v>
      </c>
      <c r="F16" s="224"/>
      <c r="G16" s="224"/>
      <c r="H16" s="224"/>
      <c r="I16" s="224"/>
      <c r="J16" s="219">
        <f>PROYECCIONES!G68</f>
        <v>3072000</v>
      </c>
      <c r="K16" s="219">
        <f>PROYECCIONES!H68</f>
        <v>4761600</v>
      </c>
      <c r="L16" s="219">
        <f>PROYECCIONES!I68</f>
        <v>4999680.0000000009</v>
      </c>
      <c r="M16" s="219">
        <f>PROYECCIONES!J68</f>
        <v>5249664.0000000009</v>
      </c>
      <c r="N16" s="219">
        <f>PROYECCIONES!K68</f>
        <v>5512147.2000000011</v>
      </c>
      <c r="O16" s="21"/>
      <c r="P16" s="21"/>
      <c r="Q16" s="21"/>
      <c r="R16" s="21"/>
      <c r="S16" s="21"/>
      <c r="T16" s="1"/>
      <c r="U16" s="1"/>
      <c r="V16" s="1"/>
      <c r="W16" s="1"/>
      <c r="X16" s="1"/>
      <c r="Y16" s="1"/>
      <c r="Z16" s="1"/>
      <c r="AA16" s="1"/>
    </row>
    <row r="17" spans="1:27" ht="12.75" customHeight="1" x14ac:dyDescent="0.2">
      <c r="A17" s="1"/>
      <c r="B17" s="1"/>
      <c r="C17" s="229" t="s">
        <v>234</v>
      </c>
      <c r="D17" s="230"/>
      <c r="E17" s="231"/>
      <c r="F17" s="231"/>
      <c r="G17" s="231"/>
      <c r="H17" s="231"/>
      <c r="I17" s="231"/>
      <c r="J17" s="232">
        <f t="shared" ref="J17:N17" si="1">SUM(J12:J16)</f>
        <v>380590637.67440665</v>
      </c>
      <c r="K17" s="232">
        <f t="shared" si="1"/>
        <v>527308771.38733035</v>
      </c>
      <c r="L17" s="232">
        <f t="shared" si="1"/>
        <v>547982690.22869694</v>
      </c>
      <c r="M17" s="232">
        <f t="shared" si="1"/>
        <v>569690305.01213181</v>
      </c>
      <c r="N17" s="232">
        <f t="shared" si="1"/>
        <v>592483300.53473854</v>
      </c>
      <c r="O17" s="50"/>
      <c r="P17" s="50"/>
      <c r="Q17" s="50"/>
      <c r="R17" s="50"/>
      <c r="S17" s="50"/>
      <c r="T17" s="1"/>
      <c r="U17" s="1"/>
      <c r="V17" s="1"/>
      <c r="W17" s="1"/>
      <c r="X17" s="1"/>
      <c r="Y17" s="1"/>
      <c r="Z17" s="1"/>
      <c r="AA17" s="1"/>
    </row>
    <row r="18" spans="1:27" ht="12.75" hidden="1" customHeight="1" x14ac:dyDescent="0.2">
      <c r="A18" s="1"/>
      <c r="B18" s="1"/>
      <c r="C18" s="67"/>
      <c r="D18" s="67"/>
      <c r="E18" s="67"/>
      <c r="F18" s="67"/>
      <c r="G18" s="67"/>
      <c r="H18" s="452"/>
      <c r="I18" s="67"/>
      <c r="J18" s="67"/>
      <c r="K18" s="67"/>
      <c r="L18" s="67"/>
      <c r="M18" s="67"/>
      <c r="N18" s="233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2.75" customHeight="1" x14ac:dyDescent="0.2">
      <c r="A19" s="1"/>
      <c r="B19" s="1"/>
      <c r="C19" s="234" t="s">
        <v>235</v>
      </c>
      <c r="D19" s="235"/>
      <c r="E19" s="236"/>
      <c r="F19" s="236"/>
      <c r="G19" s="236"/>
      <c r="H19" s="236"/>
      <c r="I19" s="237"/>
      <c r="J19" s="221">
        <f t="shared" ref="J19:N19" si="2">J9-J17</f>
        <v>176238543.25181091</v>
      </c>
      <c r="K19" s="221">
        <f t="shared" si="2"/>
        <v>335776459.04830688</v>
      </c>
      <c r="L19" s="221">
        <f t="shared" si="2"/>
        <v>358256801.72872221</v>
      </c>
      <c r="M19" s="221">
        <f t="shared" si="2"/>
        <v>381861161.54315841</v>
      </c>
      <c r="N19" s="221">
        <f t="shared" si="2"/>
        <v>406645739.34831619</v>
      </c>
      <c r="O19" s="50"/>
      <c r="P19" s="50"/>
      <c r="Q19" s="50"/>
      <c r="R19" s="50"/>
      <c r="S19" s="50"/>
      <c r="T19" s="1"/>
      <c r="U19" s="1"/>
      <c r="V19" s="1"/>
      <c r="W19" s="1"/>
      <c r="X19" s="1"/>
      <c r="Y19" s="1"/>
      <c r="Z19" s="1"/>
      <c r="AA19" s="1"/>
    </row>
    <row r="20" spans="1:27" ht="12.75" hidden="1" customHeight="1" x14ac:dyDescent="0.2">
      <c r="A20" s="1"/>
      <c r="B20" s="1"/>
      <c r="C20" s="67"/>
      <c r="D20" s="67"/>
      <c r="E20" s="67"/>
      <c r="F20" s="67"/>
      <c r="G20" s="67"/>
      <c r="H20" s="452"/>
      <c r="I20" s="67"/>
      <c r="J20" s="67"/>
      <c r="K20" s="67"/>
      <c r="L20" s="67"/>
      <c r="M20" s="67"/>
      <c r="N20" s="67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2.75" customHeight="1" x14ac:dyDescent="0.2">
      <c r="A21" s="1"/>
      <c r="B21" s="1"/>
      <c r="C21" s="166" t="s">
        <v>236</v>
      </c>
      <c r="D21" s="67"/>
      <c r="E21" s="67"/>
      <c r="F21" s="67"/>
      <c r="G21" s="67"/>
      <c r="H21" s="452"/>
      <c r="I21" s="67"/>
      <c r="J21" s="67"/>
      <c r="K21" s="67"/>
      <c r="L21" s="67"/>
      <c r="M21" s="67"/>
      <c r="N21" s="67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12.75" customHeight="1" x14ac:dyDescent="0.2">
      <c r="A22" s="1"/>
      <c r="B22" s="1"/>
      <c r="C22" s="225" t="s">
        <v>237</v>
      </c>
      <c r="D22" s="223" t="s">
        <v>73</v>
      </c>
      <c r="E22" s="223">
        <v>20</v>
      </c>
      <c r="F22" s="223"/>
      <c r="G22" s="223"/>
      <c r="H22" s="223"/>
      <c r="I22" s="238"/>
      <c r="J22" s="219">
        <f>PROYECCIONES!G72</f>
        <v>128558869.92</v>
      </c>
      <c r="K22" s="219">
        <f>PROYECCIONES!H72</f>
        <v>128558869.92</v>
      </c>
      <c r="L22" s="219">
        <f>PROYECCIONES!I72</f>
        <v>128558869.92</v>
      </c>
      <c r="M22" s="219">
        <f>PROYECCIONES!J72</f>
        <v>128558869.92</v>
      </c>
      <c r="N22" s="219">
        <f>PROYECCIONES!K72</f>
        <v>128558869.92</v>
      </c>
      <c r="O22" s="21"/>
      <c r="P22" s="21"/>
      <c r="Q22" s="21"/>
      <c r="R22" s="21"/>
      <c r="S22" s="21"/>
      <c r="T22" s="1"/>
      <c r="U22" s="1"/>
      <c r="V22" s="1"/>
      <c r="W22" s="1"/>
      <c r="X22" s="1"/>
      <c r="Y22" s="1"/>
      <c r="Z22" s="1"/>
      <c r="AA22" s="1"/>
    </row>
    <row r="23" spans="1:27" ht="12.75" customHeight="1" x14ac:dyDescent="0.2">
      <c r="A23" s="1"/>
      <c r="B23" s="1"/>
      <c r="C23" s="225" t="s">
        <v>238</v>
      </c>
      <c r="D23" s="223" t="s">
        <v>73</v>
      </c>
      <c r="E23" s="223">
        <v>8</v>
      </c>
      <c r="F23" s="223"/>
      <c r="G23" s="223"/>
      <c r="H23" s="223"/>
      <c r="I23" s="238"/>
      <c r="J23" s="219">
        <f>PROYECCIONES!G73</f>
        <v>-4146800</v>
      </c>
      <c r="K23" s="219">
        <f>PROYECCIONES!H73</f>
        <v>-4146800</v>
      </c>
      <c r="L23" s="219">
        <f>PROYECCIONES!I73</f>
        <v>-4146800</v>
      </c>
      <c r="M23" s="219">
        <f>PROYECCIONES!J73</f>
        <v>-4146800</v>
      </c>
      <c r="N23" s="219">
        <f>PROYECCIONES!K73</f>
        <v>-4146800</v>
      </c>
      <c r="O23" s="21"/>
      <c r="P23" s="21"/>
      <c r="Q23" s="21"/>
      <c r="R23" s="21"/>
      <c r="S23" s="21"/>
      <c r="T23" s="1"/>
      <c r="U23" s="1"/>
      <c r="V23" s="1"/>
      <c r="W23" s="1"/>
      <c r="X23" s="1"/>
      <c r="Y23" s="1"/>
      <c r="Z23" s="1"/>
      <c r="AA23" s="1"/>
    </row>
    <row r="24" spans="1:27" ht="12.75" customHeight="1" x14ac:dyDescent="0.2">
      <c r="A24" s="1"/>
      <c r="B24" s="1"/>
      <c r="C24" s="225" t="s">
        <v>83</v>
      </c>
      <c r="D24" s="223" t="s">
        <v>73</v>
      </c>
      <c r="E24" s="223">
        <v>13</v>
      </c>
      <c r="F24" s="223"/>
      <c r="G24" s="223"/>
      <c r="H24" s="223"/>
      <c r="I24" s="238"/>
      <c r="J24" s="219">
        <f>PROYECCIONES!G74</f>
        <v>-501143.99999999994</v>
      </c>
      <c r="K24" s="219">
        <f>PROYECCIONES!H74</f>
        <v>-501143.99999999994</v>
      </c>
      <c r="L24" s="219">
        <f>PROYECCIONES!I74</f>
        <v>-501143.99999999994</v>
      </c>
      <c r="M24" s="219">
        <f>PROYECCIONES!J74</f>
        <v>-501143.99999999994</v>
      </c>
      <c r="N24" s="219">
        <f>PROYECCIONES!K74</f>
        <v>-501143.99999999994</v>
      </c>
      <c r="O24" s="21"/>
      <c r="P24" s="21"/>
      <c r="Q24" s="21"/>
      <c r="R24" s="21"/>
      <c r="S24" s="21"/>
      <c r="T24" s="1"/>
      <c r="U24" s="1"/>
      <c r="V24" s="1"/>
      <c r="W24" s="1"/>
      <c r="X24" s="1"/>
      <c r="Y24" s="1"/>
      <c r="Z24" s="1"/>
      <c r="AA24" s="1"/>
    </row>
    <row r="25" spans="1:27" ht="12.75" customHeight="1" x14ac:dyDescent="0.2">
      <c r="A25" s="1"/>
      <c r="B25" s="1"/>
      <c r="C25" s="225" t="s">
        <v>239</v>
      </c>
      <c r="D25" s="223" t="s">
        <v>73</v>
      </c>
      <c r="E25" s="223">
        <v>20</v>
      </c>
      <c r="F25" s="223"/>
      <c r="G25" s="223"/>
      <c r="H25" s="223"/>
      <c r="I25" s="238"/>
      <c r="J25" s="219">
        <f>PROYECCIONES!G75</f>
        <v>63384236.640000008</v>
      </c>
      <c r="K25" s="219">
        <f>PROYECCIONES!H75</f>
        <v>63384236.640000008</v>
      </c>
      <c r="L25" s="219">
        <f>PROYECCIONES!I75</f>
        <v>63384236.640000008</v>
      </c>
      <c r="M25" s="219">
        <f>PROYECCIONES!J75</f>
        <v>63384236.640000008</v>
      </c>
      <c r="N25" s="219">
        <f>PROYECCIONES!K75</f>
        <v>63384236.640000008</v>
      </c>
      <c r="O25" s="21"/>
      <c r="P25" s="21"/>
      <c r="Q25" s="21"/>
      <c r="R25" s="21"/>
      <c r="S25" s="21"/>
      <c r="T25" s="1"/>
      <c r="U25" s="1"/>
      <c r="V25" s="1"/>
      <c r="W25" s="1"/>
      <c r="X25" s="1"/>
      <c r="Y25" s="1"/>
      <c r="Z25" s="1"/>
      <c r="AA25" s="1"/>
    </row>
    <row r="26" spans="1:27" ht="12.75" customHeight="1" x14ac:dyDescent="0.2">
      <c r="A26" s="1"/>
      <c r="B26" s="1"/>
      <c r="C26" s="225" t="s">
        <v>240</v>
      </c>
      <c r="D26" s="223" t="s">
        <v>73</v>
      </c>
      <c r="E26" s="223">
        <v>32</v>
      </c>
      <c r="F26" s="223"/>
      <c r="G26" s="223"/>
      <c r="H26" s="223"/>
      <c r="I26" s="238"/>
      <c r="J26" s="219">
        <f>PROYECCIONES!G76</f>
        <v>0</v>
      </c>
      <c r="K26" s="219">
        <f>PROYECCIONES!H76</f>
        <v>0</v>
      </c>
      <c r="L26" s="219">
        <f>PROYECCIONES!I76</f>
        <v>28359573.053585734</v>
      </c>
      <c r="M26" s="219">
        <f>PROYECCIONES!J76</f>
        <v>36079452.370255277</v>
      </c>
      <c r="N26" s="219">
        <f>PROYECCIONES!K76</f>
        <v>44379247.629113711</v>
      </c>
      <c r="O26" s="21"/>
      <c r="P26" s="21"/>
      <c r="Q26" s="21"/>
      <c r="R26" s="21"/>
      <c r="S26" s="21"/>
      <c r="T26" s="1"/>
      <c r="U26" s="1"/>
      <c r="V26" s="1"/>
      <c r="W26" s="1"/>
      <c r="X26" s="1"/>
      <c r="Y26" s="1"/>
      <c r="Z26" s="1"/>
      <c r="AA26" s="1"/>
    </row>
    <row r="27" spans="1:27" ht="12.75" customHeight="1" x14ac:dyDescent="0.2">
      <c r="A27" s="1"/>
      <c r="B27" s="1"/>
      <c r="C27" s="234" t="s">
        <v>241</v>
      </c>
      <c r="D27" s="235"/>
      <c r="E27" s="236"/>
      <c r="F27" s="236"/>
      <c r="G27" s="236"/>
      <c r="H27" s="236"/>
      <c r="I27" s="239"/>
      <c r="J27" s="221">
        <f t="shared" ref="J27:N27" si="3">SUM(J22:J26)</f>
        <v>187295162.56</v>
      </c>
      <c r="K27" s="221">
        <f t="shared" si="3"/>
        <v>187295162.56</v>
      </c>
      <c r="L27" s="221">
        <f t="shared" si="3"/>
        <v>215654735.61358574</v>
      </c>
      <c r="M27" s="221">
        <f t="shared" si="3"/>
        <v>223374614.93025529</v>
      </c>
      <c r="N27" s="221">
        <f t="shared" si="3"/>
        <v>231674410.18911371</v>
      </c>
      <c r="O27" s="50"/>
      <c r="P27" s="50"/>
      <c r="Q27" s="50"/>
      <c r="R27" s="50"/>
      <c r="S27" s="50"/>
      <c r="T27" s="1"/>
      <c r="U27" s="1"/>
      <c r="V27" s="1"/>
      <c r="W27" s="1"/>
      <c r="X27" s="1"/>
      <c r="Y27" s="1"/>
      <c r="Z27" s="1"/>
      <c r="AA27" s="1"/>
    </row>
    <row r="28" spans="1:27" ht="12.75" hidden="1" customHeight="1" x14ac:dyDescent="0.2">
      <c r="A28" s="1"/>
      <c r="B28" s="1"/>
      <c r="C28" s="240"/>
      <c r="D28" s="240"/>
      <c r="E28" s="240"/>
      <c r="F28" s="240"/>
      <c r="G28" s="240"/>
      <c r="H28" s="453"/>
      <c r="I28" s="240"/>
      <c r="J28" s="240"/>
      <c r="K28" s="240"/>
      <c r="L28" s="240"/>
      <c r="M28" s="240"/>
      <c r="N28" s="24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12.75" customHeight="1" x14ac:dyDescent="0.2">
      <c r="A29" s="1"/>
      <c r="B29" s="1"/>
      <c r="C29" s="641" t="s">
        <v>242</v>
      </c>
      <c r="D29" s="543"/>
      <c r="E29" s="542"/>
      <c r="F29" s="242"/>
      <c r="G29" s="242"/>
      <c r="H29" s="242"/>
      <c r="I29" s="236"/>
      <c r="J29" s="221">
        <f t="shared" ref="J29:N29" si="4">J19-J27</f>
        <v>-11056619.308189094</v>
      </c>
      <c r="K29" s="221">
        <f t="shared" si="4"/>
        <v>148481296.48830688</v>
      </c>
      <c r="L29" s="221">
        <f t="shared" si="4"/>
        <v>142602066.11513647</v>
      </c>
      <c r="M29" s="221">
        <f t="shared" si="4"/>
        <v>158486546.61290312</v>
      </c>
      <c r="N29" s="221">
        <f t="shared" si="4"/>
        <v>174971329.15920249</v>
      </c>
      <c r="O29" s="50"/>
      <c r="P29" s="50"/>
      <c r="Q29" s="50"/>
      <c r="R29" s="50"/>
      <c r="S29" s="50"/>
      <c r="T29" s="1"/>
      <c r="U29" s="1"/>
      <c r="V29" s="1"/>
      <c r="W29" s="1"/>
      <c r="X29" s="1"/>
      <c r="Y29" s="1"/>
      <c r="Z29" s="1"/>
      <c r="AA29" s="1"/>
    </row>
    <row r="30" spans="1:27" ht="12.75" hidden="1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12.75" customHeight="1" x14ac:dyDescent="0.2">
      <c r="A31" s="1"/>
      <c r="B31" s="1"/>
      <c r="C31" s="166" t="s">
        <v>243</v>
      </c>
      <c r="D31" s="67"/>
      <c r="E31" s="67"/>
      <c r="F31" s="67"/>
      <c r="G31" s="67"/>
      <c r="H31" s="452"/>
      <c r="I31" s="67"/>
      <c r="J31" s="67"/>
      <c r="K31" s="67"/>
      <c r="L31" s="67"/>
      <c r="M31" s="67"/>
      <c r="N31" s="67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12.75" customHeight="1" x14ac:dyDescent="0.2">
      <c r="A32" s="1"/>
      <c r="B32" s="1"/>
      <c r="C32" s="225" t="s">
        <v>38</v>
      </c>
      <c r="D32" s="223" t="s">
        <v>73</v>
      </c>
      <c r="E32" s="223">
        <v>7</v>
      </c>
      <c r="F32" s="223"/>
      <c r="G32" s="223"/>
      <c r="H32" s="223"/>
      <c r="I32" s="219">
        <f>PROYECCIONES!F80</f>
        <v>173398600</v>
      </c>
      <c r="J32" s="4"/>
      <c r="K32" s="4"/>
      <c r="L32" s="4"/>
      <c r="M32" s="4"/>
      <c r="N32" s="4"/>
      <c r="O32" s="21"/>
      <c r="P32" s="21"/>
      <c r="Q32" s="21"/>
      <c r="R32" s="21"/>
      <c r="S32" s="21"/>
      <c r="T32" s="1"/>
      <c r="U32" s="1"/>
      <c r="V32" s="1"/>
      <c r="W32" s="1"/>
      <c r="X32" s="1"/>
      <c r="Y32" s="1"/>
      <c r="Z32" s="1"/>
      <c r="AA32" s="1"/>
    </row>
    <row r="33" spans="1:27" ht="12.75" customHeight="1" x14ac:dyDescent="0.2">
      <c r="A33" s="1"/>
      <c r="B33" s="1"/>
      <c r="C33" s="225" t="s">
        <v>148</v>
      </c>
      <c r="D33" s="223" t="s">
        <v>73</v>
      </c>
      <c r="E33" s="223">
        <v>8</v>
      </c>
      <c r="F33" s="223"/>
      <c r="G33" s="223"/>
      <c r="H33" s="223"/>
      <c r="I33" s="219">
        <f>PROYECCIONES!F81</f>
        <v>20734000</v>
      </c>
      <c r="J33" s="4"/>
      <c r="K33" s="4"/>
      <c r="L33" s="4"/>
      <c r="M33" s="4"/>
      <c r="N33" s="4"/>
      <c r="O33" s="21"/>
      <c r="P33" s="21"/>
      <c r="Q33" s="21"/>
      <c r="R33" s="21"/>
      <c r="S33" s="21"/>
      <c r="T33" s="1"/>
      <c r="U33" s="1"/>
      <c r="V33" s="1"/>
      <c r="W33" s="1"/>
      <c r="X33" s="1"/>
      <c r="Y33" s="1"/>
      <c r="Z33" s="1"/>
      <c r="AA33" s="1"/>
    </row>
    <row r="34" spans="1:27" ht="12.75" customHeight="1" x14ac:dyDescent="0.2">
      <c r="A34" s="1"/>
      <c r="B34" s="1"/>
      <c r="C34" s="225" t="s">
        <v>149</v>
      </c>
      <c r="D34" s="223" t="s">
        <v>73</v>
      </c>
      <c r="E34" s="223">
        <v>22</v>
      </c>
      <c r="F34" s="223"/>
      <c r="G34" s="223"/>
      <c r="H34" s="223"/>
      <c r="I34" s="219">
        <f>PROYECCIONES!F82</f>
        <v>38860283.806200556</v>
      </c>
      <c r="J34" s="4"/>
      <c r="K34" s="4"/>
      <c r="L34" s="4"/>
      <c r="M34" s="4"/>
      <c r="N34" s="4"/>
      <c r="O34" s="21"/>
      <c r="P34" s="21"/>
      <c r="Q34" s="21"/>
      <c r="R34" s="21"/>
      <c r="S34" s="21"/>
      <c r="T34" s="1"/>
      <c r="U34" s="1"/>
      <c r="V34" s="1"/>
      <c r="W34" s="1"/>
      <c r="X34" s="1"/>
      <c r="Y34" s="1"/>
      <c r="Z34" s="1"/>
      <c r="AA34" s="1"/>
    </row>
    <row r="35" spans="1:27" ht="12.75" customHeight="1" x14ac:dyDescent="0.2">
      <c r="A35" s="1"/>
      <c r="B35" s="1"/>
      <c r="C35" s="641" t="s">
        <v>244</v>
      </c>
      <c r="D35" s="543"/>
      <c r="E35" s="542"/>
      <c r="F35" s="242"/>
      <c r="G35" s="242"/>
      <c r="H35" s="242"/>
      <c r="I35" s="243">
        <f t="shared" ref="I35:N35" si="5">SUM(I32:I34)</f>
        <v>232992883.80620056</v>
      </c>
      <c r="J35" s="243">
        <f t="shared" si="5"/>
        <v>0</v>
      </c>
      <c r="K35" s="243">
        <f t="shared" si="5"/>
        <v>0</v>
      </c>
      <c r="L35" s="243">
        <f t="shared" si="5"/>
        <v>0</v>
      </c>
      <c r="M35" s="243">
        <f t="shared" si="5"/>
        <v>0</v>
      </c>
      <c r="N35" s="243">
        <f t="shared" si="5"/>
        <v>0</v>
      </c>
      <c r="O35" s="21"/>
      <c r="P35" s="21"/>
      <c r="Q35" s="21"/>
      <c r="R35" s="21"/>
      <c r="S35" s="21"/>
      <c r="T35" s="1"/>
      <c r="U35" s="1"/>
      <c r="V35" s="1"/>
      <c r="W35" s="1"/>
      <c r="X35" s="1"/>
      <c r="Y35" s="1"/>
      <c r="Z35" s="1"/>
      <c r="AA35" s="1"/>
    </row>
    <row r="36" spans="1:27" ht="12.75" hidden="1" customHeight="1" x14ac:dyDescent="0.2">
      <c r="A36" s="1"/>
      <c r="B36" s="1"/>
      <c r="C36" s="240"/>
      <c r="D36" s="244"/>
      <c r="E36" s="245"/>
      <c r="F36" s="245"/>
      <c r="G36" s="245"/>
      <c r="H36" s="454"/>
      <c r="I36" s="246"/>
      <c r="J36" s="240"/>
      <c r="K36" s="240"/>
      <c r="L36" s="240"/>
      <c r="M36" s="240"/>
      <c r="N36" s="24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12.75" customHeight="1" x14ac:dyDescent="0.2">
      <c r="A37" s="1"/>
      <c r="B37" s="1"/>
      <c r="C37" s="234" t="s">
        <v>245</v>
      </c>
      <c r="D37" s="247"/>
      <c r="E37" s="248"/>
      <c r="F37" s="248"/>
      <c r="G37" s="248"/>
      <c r="H37" s="455"/>
      <c r="I37" s="221">
        <f>I29-I35</f>
        <v>-232992883.80620056</v>
      </c>
      <c r="J37" s="221">
        <f t="shared" ref="J37:N37" si="6">J29</f>
        <v>-11056619.308189094</v>
      </c>
      <c r="K37" s="221">
        <f t="shared" si="6"/>
        <v>148481296.48830688</v>
      </c>
      <c r="L37" s="221">
        <f t="shared" si="6"/>
        <v>142602066.11513647</v>
      </c>
      <c r="M37" s="221">
        <f t="shared" si="6"/>
        <v>158486546.61290312</v>
      </c>
      <c r="N37" s="221">
        <f t="shared" si="6"/>
        <v>174971329.15920249</v>
      </c>
      <c r="O37" s="50" t="s">
        <v>460</v>
      </c>
      <c r="P37" s="50"/>
      <c r="Q37" s="50"/>
      <c r="R37" s="50"/>
      <c r="S37" s="50"/>
      <c r="T37" s="1"/>
      <c r="U37" s="1"/>
      <c r="V37" s="1"/>
      <c r="W37" s="1"/>
      <c r="X37" s="1"/>
      <c r="Y37" s="1"/>
      <c r="Z37" s="1"/>
      <c r="AA37" s="1"/>
    </row>
    <row r="38" spans="1:27" ht="12.75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12.75" customHeight="1" x14ac:dyDescent="0.2">
      <c r="A39" s="1"/>
      <c r="B39" s="1"/>
      <c r="C39" s="1"/>
      <c r="D39" s="1"/>
      <c r="E39" s="1"/>
      <c r="F39" s="1"/>
      <c r="G39" s="1"/>
      <c r="H39" s="1"/>
      <c r="I39" s="299"/>
      <c r="J39" s="299"/>
      <c r="K39" s="299"/>
      <c r="L39" s="299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2.75" customHeight="1" x14ac:dyDescent="0.2">
      <c r="A40" s="1"/>
      <c r="B40" s="1"/>
      <c r="C40" s="1"/>
      <c r="D40" s="1"/>
      <c r="E40" s="1"/>
      <c r="F40" s="1"/>
      <c r="G40" s="1"/>
      <c r="H40" s="1"/>
      <c r="I40" s="299"/>
      <c r="J40" s="299"/>
      <c r="K40" s="307"/>
      <c r="L40" s="307"/>
      <c r="M40" s="302"/>
      <c r="N40" s="302"/>
      <c r="O40" s="303">
        <v>0.3</v>
      </c>
      <c r="P40" s="302"/>
      <c r="Q40" s="302"/>
      <c r="R40" s="302"/>
      <c r="S40" s="1"/>
      <c r="T40" s="1"/>
      <c r="U40" s="1"/>
      <c r="V40" s="1"/>
      <c r="W40" s="1"/>
      <c r="X40" s="1"/>
      <c r="Y40" s="1"/>
      <c r="Z40" s="1"/>
      <c r="AA40" s="1"/>
    </row>
    <row r="41" spans="1:27" ht="12.75" customHeight="1" x14ac:dyDescent="0.2">
      <c r="A41" s="2" t="s">
        <v>67</v>
      </c>
      <c r="B41" s="2">
        <v>36</v>
      </c>
      <c r="C41" s="2" t="s">
        <v>303</v>
      </c>
      <c r="D41" s="2"/>
      <c r="E41" s="2"/>
      <c r="F41" s="2"/>
      <c r="G41" s="2"/>
      <c r="H41" s="22"/>
      <c r="I41" s="300"/>
      <c r="J41" s="299"/>
      <c r="K41" s="307"/>
      <c r="L41" s="307"/>
      <c r="M41" s="302"/>
      <c r="N41" s="302"/>
      <c r="O41" s="302"/>
      <c r="P41" s="302"/>
      <c r="Q41" s="302"/>
      <c r="R41" s="302"/>
      <c r="S41" s="1"/>
      <c r="T41" s="1"/>
      <c r="U41" s="1"/>
      <c r="V41" s="1"/>
      <c r="W41" s="1"/>
      <c r="X41" s="1"/>
      <c r="Y41" s="1"/>
      <c r="Z41" s="1"/>
      <c r="AA41" s="1"/>
    </row>
    <row r="42" spans="1:27" ht="12.75" customHeight="1" x14ac:dyDescent="0.2">
      <c r="A42" s="2"/>
      <c r="B42" s="2"/>
      <c r="C42" s="2"/>
      <c r="D42" s="2"/>
      <c r="E42" s="2"/>
      <c r="F42" s="2"/>
      <c r="G42" s="2"/>
      <c r="H42" s="22"/>
      <c r="I42" s="308"/>
      <c r="J42" s="309" t="s">
        <v>451</v>
      </c>
      <c r="K42" s="296" t="s">
        <v>443</v>
      </c>
      <c r="L42" s="297" cm="1">
        <f t="array" ref="L42:M42">+'COSTOS Y GASTOS'!E174:F174</f>
        <v>0.39912327916225299</v>
      </c>
      <c r="M42" s="302">
        <v>0</v>
      </c>
      <c r="N42" s="302"/>
      <c r="O42" s="301" t="s">
        <v>454</v>
      </c>
      <c r="P42" s="645" t="s">
        <v>453</v>
      </c>
      <c r="Q42" s="646"/>
      <c r="R42" s="646"/>
      <c r="S42" s="1"/>
      <c r="T42" s="1"/>
      <c r="U42" s="1"/>
      <c r="V42" s="1"/>
      <c r="W42" s="1"/>
      <c r="X42" s="1"/>
      <c r="Y42" s="1"/>
      <c r="Z42" s="1"/>
      <c r="AA42" s="1"/>
    </row>
    <row r="43" spans="1:27" ht="12.75" customHeight="1" x14ac:dyDescent="0.2">
      <c r="A43" s="1"/>
      <c r="B43" s="1"/>
      <c r="C43" s="1"/>
      <c r="D43" s="1"/>
      <c r="E43" s="1"/>
      <c r="F43" s="1"/>
      <c r="G43" s="1"/>
      <c r="H43" s="1"/>
      <c r="I43" s="307"/>
      <c r="J43" s="309" t="s">
        <v>452</v>
      </c>
      <c r="K43" s="296" t="s">
        <v>444</v>
      </c>
      <c r="L43" s="298" cm="1">
        <f t="array" ref="L43:M43">+'COSTOS Y GASTOS'!E173:F173</f>
        <v>0.60087672083774701</v>
      </c>
      <c r="M43" s="302">
        <v>0</v>
      </c>
      <c r="N43" s="302"/>
      <c r="O43" s="302"/>
      <c r="P43" s="302"/>
      <c r="Q43" s="302"/>
      <c r="R43" s="302"/>
      <c r="S43" s="1"/>
      <c r="T43" s="1"/>
      <c r="U43" s="1"/>
      <c r="V43" s="1"/>
      <c r="W43" s="1"/>
      <c r="X43" s="1"/>
      <c r="Y43" s="1"/>
      <c r="Z43" s="1"/>
      <c r="AA43" s="1"/>
    </row>
    <row r="44" spans="1:27" ht="12.75" customHeight="1" x14ac:dyDescent="0.2">
      <c r="A44" s="1"/>
      <c r="B44" s="1"/>
      <c r="C44" s="42" t="s">
        <v>304</v>
      </c>
      <c r="D44" s="249">
        <v>7.4899999999999994E-2</v>
      </c>
      <c r="E44" s="662">
        <v>43983</v>
      </c>
      <c r="F44" s="1"/>
      <c r="I44" s="309"/>
      <c r="J44" s="309"/>
      <c r="K44" s="296" t="s">
        <v>445</v>
      </c>
      <c r="L44" s="297">
        <v>0.18</v>
      </c>
      <c r="M44" s="304" t="s">
        <v>455</v>
      </c>
      <c r="N44" s="304"/>
      <c r="O44" s="305">
        <f>+PROYECCIONES!F42/PROYECCIONES!F123</f>
        <v>1.6389469409993298</v>
      </c>
      <c r="P44" s="304"/>
      <c r="Q44" s="304"/>
      <c r="R44" s="304"/>
      <c r="T44" s="1"/>
      <c r="U44" s="1"/>
      <c r="V44" s="1"/>
      <c r="W44" s="1"/>
      <c r="X44" s="1"/>
      <c r="Y44" s="1"/>
      <c r="Z44" s="1"/>
      <c r="AA44" s="1"/>
    </row>
    <row r="45" spans="1:27" ht="12.75" customHeight="1" x14ac:dyDescent="0.2">
      <c r="A45" s="1"/>
      <c r="B45" s="1"/>
      <c r="C45" s="42" t="s">
        <v>457</v>
      </c>
      <c r="D45" s="250">
        <v>9.9000000000000005E-2</v>
      </c>
      <c r="E45" s="1"/>
      <c r="F45" s="1"/>
      <c r="G45" s="1"/>
      <c r="H45" s="1"/>
      <c r="I45" s="307"/>
      <c r="J45" s="309"/>
      <c r="K45" s="296" t="s">
        <v>446</v>
      </c>
      <c r="L45" s="297">
        <f>+L44*(1-33%)</f>
        <v>0.12059999999999998</v>
      </c>
      <c r="M45" s="302"/>
      <c r="N45" s="302"/>
      <c r="O45" s="302"/>
      <c r="P45" s="302"/>
      <c r="Q45" s="302"/>
      <c r="R45" s="302"/>
      <c r="S45" s="1"/>
      <c r="T45" s="1"/>
      <c r="U45" s="1"/>
      <c r="V45" s="1"/>
      <c r="W45" s="1"/>
      <c r="X45" s="1"/>
      <c r="Y45" s="1"/>
      <c r="Z45" s="1"/>
      <c r="AA45" s="1"/>
    </row>
    <row r="46" spans="1:27" ht="12.75" customHeight="1" x14ac:dyDescent="0.2">
      <c r="A46" s="1"/>
      <c r="B46" s="1"/>
      <c r="C46" s="251" t="s">
        <v>305</v>
      </c>
      <c r="D46" s="252">
        <f>((1+D44)*(1+D45))-1</f>
        <v>0.18131509999999995</v>
      </c>
      <c r="E46" s="1"/>
      <c r="F46" s="1"/>
      <c r="G46" s="1"/>
      <c r="H46" s="1"/>
      <c r="I46" s="307"/>
      <c r="J46" s="309"/>
      <c r="K46" s="296" t="s">
        <v>447</v>
      </c>
      <c r="L46" s="297">
        <f>+L47+(L49-L47)*L50</f>
        <v>0.10160359589400406</v>
      </c>
      <c r="M46" s="302"/>
      <c r="N46" s="302"/>
      <c r="O46" s="302"/>
      <c r="P46" s="302"/>
      <c r="Q46" s="302"/>
      <c r="R46" s="302"/>
      <c r="S46" s="1"/>
      <c r="T46" s="1"/>
      <c r="U46" s="1"/>
      <c r="V46" s="1"/>
      <c r="W46" s="1"/>
      <c r="X46" s="1"/>
      <c r="Y46" s="1"/>
      <c r="Z46" s="1"/>
      <c r="AA46" s="1"/>
    </row>
    <row r="47" spans="1:27" ht="12.75" customHeight="1" x14ac:dyDescent="0.2">
      <c r="A47" s="1"/>
      <c r="B47" s="1"/>
      <c r="C47" s="1"/>
      <c r="D47" s="1"/>
      <c r="E47" s="1"/>
      <c r="F47" s="1"/>
      <c r="G47" s="1"/>
      <c r="H47" s="1"/>
      <c r="I47" s="307"/>
      <c r="J47" s="309"/>
      <c r="K47" s="296" t="s">
        <v>448</v>
      </c>
      <c r="L47" s="298">
        <v>7.6999999999999999E-2</v>
      </c>
      <c r="M47" s="302"/>
      <c r="N47" s="302"/>
      <c r="O47" s="302"/>
      <c r="P47" s="302"/>
      <c r="Q47" s="302"/>
      <c r="R47" s="302"/>
      <c r="S47" s="1"/>
      <c r="T47" s="1"/>
      <c r="U47" s="1"/>
      <c r="V47" s="1"/>
      <c r="W47" s="1"/>
      <c r="X47" s="1"/>
      <c r="Y47" s="1"/>
      <c r="Z47" s="1"/>
      <c r="AA47" s="1"/>
    </row>
    <row r="48" spans="1:27" ht="13.5" customHeight="1" x14ac:dyDescent="0.2">
      <c r="A48" s="1"/>
      <c r="B48" s="1"/>
      <c r="C48" s="642" t="s">
        <v>306</v>
      </c>
      <c r="D48" s="542"/>
      <c r="E48" s="253">
        <f>D46</f>
        <v>0.18131509999999995</v>
      </c>
      <c r="F48" s="253"/>
      <c r="G48" s="253"/>
      <c r="H48" s="456"/>
      <c r="I48" s="295" t="s">
        <v>160</v>
      </c>
      <c r="K48" s="296" t="s">
        <v>449</v>
      </c>
      <c r="L48" s="296">
        <v>1.23</v>
      </c>
      <c r="M48" s="302"/>
      <c r="N48" s="302"/>
      <c r="O48" s="302"/>
      <c r="P48" s="302"/>
      <c r="Q48" s="302"/>
      <c r="R48" s="302"/>
      <c r="S48" s="1"/>
      <c r="T48" s="1"/>
      <c r="U48" s="1"/>
      <c r="V48" s="1"/>
      <c r="W48" s="1"/>
      <c r="X48" s="1"/>
      <c r="Y48" s="1"/>
      <c r="Z48" s="1"/>
      <c r="AA48" s="1"/>
    </row>
    <row r="49" spans="1:27" ht="12.75" customHeight="1" x14ac:dyDescent="0.2">
      <c r="A49" s="1"/>
      <c r="B49" s="1"/>
      <c r="C49" s="1"/>
      <c r="D49" s="1"/>
      <c r="E49" s="1"/>
      <c r="F49" s="1"/>
      <c r="G49" s="1"/>
      <c r="H49" s="1"/>
      <c r="I49" s="294"/>
      <c r="K49" s="296" t="s">
        <v>450</v>
      </c>
      <c r="L49" s="298">
        <v>9.2899999999999996E-2</v>
      </c>
      <c r="M49" s="302"/>
      <c r="N49" s="302"/>
      <c r="O49" s="302"/>
      <c r="P49" s="302"/>
      <c r="Q49" s="302"/>
      <c r="R49" s="302"/>
      <c r="S49" s="1"/>
      <c r="T49" s="1"/>
      <c r="U49" s="1"/>
      <c r="V49" s="1"/>
      <c r="W49" s="1"/>
      <c r="X49" s="1"/>
      <c r="Y49" s="1"/>
      <c r="Z49" s="1"/>
      <c r="AA49" s="1"/>
    </row>
    <row r="50" spans="1:27" ht="12.75" customHeight="1" x14ac:dyDescent="0.2">
      <c r="A50" s="1"/>
      <c r="B50" s="1"/>
      <c r="C50" s="379"/>
      <c r="D50" s="379"/>
      <c r="E50" s="1"/>
      <c r="F50" s="1"/>
      <c r="G50" s="1"/>
      <c r="H50" s="1"/>
      <c r="I50" s="294"/>
      <c r="K50" s="296" t="s">
        <v>456</v>
      </c>
      <c r="L50" s="296">
        <f>+((1+(1-0.33)*(L42/L43)*L48))</f>
        <v>1.5473959681763563</v>
      </c>
      <c r="M50" s="302"/>
      <c r="N50" s="302"/>
      <c r="O50" s="302"/>
      <c r="P50" s="302"/>
      <c r="Q50" s="302"/>
      <c r="R50" s="302"/>
      <c r="S50" s="1"/>
      <c r="T50" s="1"/>
      <c r="U50" s="1"/>
      <c r="V50" s="1"/>
      <c r="W50" s="1"/>
      <c r="X50" s="1"/>
      <c r="Y50" s="1"/>
      <c r="Z50" s="1"/>
      <c r="AA50" s="1"/>
    </row>
    <row r="51" spans="1:27" ht="12.75" customHeight="1" x14ac:dyDescent="0.2">
      <c r="A51" s="1"/>
      <c r="B51" s="1"/>
      <c r="C51" s="380" t="s">
        <v>463</v>
      </c>
      <c r="D51" s="382">
        <f>+O55+P55</f>
        <v>1999353480.7846336</v>
      </c>
      <c r="K51" s="296" t="s">
        <v>442</v>
      </c>
      <c r="L51" s="296">
        <f>+(L45*L42)+(L46*L43)</f>
        <v>0.10918550299308044</v>
      </c>
      <c r="M51" s="302"/>
      <c r="N51" s="302"/>
      <c r="O51" s="307"/>
      <c r="P51" s="307" t="s">
        <v>461</v>
      </c>
      <c r="Q51" s="302"/>
      <c r="R51" s="302"/>
      <c r="S51" s="1"/>
      <c r="T51" s="1"/>
      <c r="U51" s="1"/>
      <c r="V51" s="1"/>
      <c r="W51" s="1"/>
      <c r="X51" s="1"/>
      <c r="Y51" s="1"/>
      <c r="Z51" s="1"/>
      <c r="AA51" s="1"/>
    </row>
    <row r="52" spans="1:27" ht="12.75" customHeight="1" x14ac:dyDescent="0.2">
      <c r="A52" s="1"/>
      <c r="B52" s="1"/>
      <c r="C52" s="381"/>
      <c r="D52" s="381"/>
      <c r="K52" s="307"/>
      <c r="L52" s="307"/>
      <c r="M52" s="302"/>
      <c r="N52" s="302"/>
      <c r="O52" s="307"/>
      <c r="P52" s="307" t="s">
        <v>462</v>
      </c>
      <c r="Q52" s="302"/>
      <c r="R52" s="302"/>
      <c r="S52" s="1"/>
      <c r="T52" s="1"/>
      <c r="U52" s="1"/>
      <c r="V52" s="1"/>
      <c r="W52" s="1"/>
      <c r="X52" s="1"/>
      <c r="Y52" s="1"/>
      <c r="Z52" s="1"/>
      <c r="AA52" s="1"/>
    </row>
    <row r="53" spans="1:27" ht="12.75" customHeight="1" x14ac:dyDescent="0.2">
      <c r="A53" s="1"/>
      <c r="B53" s="1"/>
      <c r="C53" s="1"/>
      <c r="D53" s="1"/>
      <c r="E53" s="1"/>
      <c r="F53" s="1"/>
      <c r="G53" s="1"/>
      <c r="H53" s="1"/>
      <c r="I53" s="294"/>
      <c r="J53" s="216" t="s">
        <v>193</v>
      </c>
      <c r="K53" s="216" t="s">
        <v>193</v>
      </c>
      <c r="L53" s="216" t="s">
        <v>193</v>
      </c>
      <c r="M53" s="216" t="s">
        <v>193</v>
      </c>
      <c r="N53" s="216" t="s">
        <v>193</v>
      </c>
      <c r="O53" s="647" t="s">
        <v>458</v>
      </c>
      <c r="P53" s="647" t="s">
        <v>459</v>
      </c>
      <c r="Q53" s="302"/>
      <c r="R53" s="302"/>
      <c r="S53" s="1"/>
      <c r="T53" s="1"/>
      <c r="U53" s="1"/>
      <c r="V53" s="1"/>
      <c r="W53" s="1"/>
      <c r="X53" s="1"/>
      <c r="Y53" s="1"/>
      <c r="Z53" s="1"/>
      <c r="AA53" s="1"/>
    </row>
    <row r="54" spans="1:27" ht="12.75" customHeight="1" x14ac:dyDescent="0.2">
      <c r="A54" s="1"/>
      <c r="B54" s="1"/>
      <c r="C54" s="1"/>
      <c r="D54" s="1"/>
      <c r="E54" s="1"/>
      <c r="F54" s="1"/>
      <c r="G54" s="1"/>
      <c r="H54" s="1"/>
      <c r="I54" s="294"/>
      <c r="J54" s="217">
        <v>1</v>
      </c>
      <c r="K54" s="217">
        <v>2</v>
      </c>
      <c r="L54" s="217">
        <v>3</v>
      </c>
      <c r="M54" s="217">
        <v>4</v>
      </c>
      <c r="N54" s="217">
        <v>5</v>
      </c>
      <c r="O54" s="648"/>
      <c r="P54" s="648"/>
      <c r="Q54" s="302"/>
      <c r="R54" s="302"/>
      <c r="S54" s="1"/>
      <c r="T54" s="1"/>
      <c r="U54" s="1"/>
      <c r="V54" s="1"/>
      <c r="W54" s="1"/>
      <c r="X54" s="1"/>
      <c r="Y54" s="1"/>
      <c r="Z54" s="1"/>
      <c r="AA54" s="1"/>
    </row>
    <row r="55" spans="1:27" ht="12.75" customHeight="1" x14ac:dyDescent="0.2">
      <c r="A55" s="1"/>
      <c r="B55" s="1"/>
      <c r="C55" s="1"/>
      <c r="D55" s="1"/>
      <c r="E55" s="1"/>
      <c r="F55" s="1"/>
      <c r="G55" s="1"/>
      <c r="H55" s="1"/>
      <c r="I55" s="294"/>
      <c r="J55" s="310">
        <f>+J37/(1+$L$51*5)</f>
        <v>-7152094.2613124661</v>
      </c>
      <c r="K55" s="310">
        <f t="shared" ref="K55:N55" si="7">+K37/(1+$L$51*5)</f>
        <v>96046738.964750156</v>
      </c>
      <c r="L55" s="310">
        <f t="shared" si="7"/>
        <v>92243694.956375688</v>
      </c>
      <c r="M55" s="310">
        <f t="shared" si="7"/>
        <v>102518743.65302959</v>
      </c>
      <c r="N55" s="310">
        <f t="shared" si="7"/>
        <v>113182104.24834721</v>
      </c>
      <c r="O55" s="311">
        <f>SUM(J55:N55)</f>
        <v>396839187.56119019</v>
      </c>
      <c r="P55" s="311">
        <f>+N37/L51</f>
        <v>1602514293.2234435</v>
      </c>
      <c r="Q55" s="302"/>
      <c r="R55" s="302"/>
      <c r="S55" s="1"/>
      <c r="T55" s="1"/>
      <c r="U55" s="1"/>
      <c r="V55" s="1"/>
      <c r="W55" s="1"/>
      <c r="X55" s="1"/>
      <c r="Y55" s="1"/>
      <c r="Z55" s="1"/>
      <c r="AA55" s="1"/>
    </row>
    <row r="56" spans="1:27" ht="12.75" customHeight="1" x14ac:dyDescent="0.2">
      <c r="A56" s="2" t="s">
        <v>73</v>
      </c>
      <c r="B56" s="2">
        <v>37</v>
      </c>
      <c r="C56" s="643" t="s">
        <v>307</v>
      </c>
      <c r="D56" s="573"/>
      <c r="E56" s="1"/>
      <c r="F56" s="1"/>
      <c r="G56" s="1"/>
      <c r="H56" s="1"/>
      <c r="I56" s="1"/>
      <c r="J56" s="1"/>
      <c r="K56" s="299"/>
      <c r="L56" s="299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12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12.75" customHeight="1" x14ac:dyDescent="0.2">
      <c r="A58" s="1"/>
      <c r="B58" s="1"/>
      <c r="C58" s="1"/>
      <c r="D58" s="299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12.75" customHeight="1" x14ac:dyDescent="0.2">
      <c r="A59" s="1"/>
      <c r="B59" s="1"/>
      <c r="C59" s="299"/>
      <c r="D59" s="299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12.75" customHeight="1" x14ac:dyDescent="0.2">
      <c r="A60" s="1"/>
      <c r="B60" s="1"/>
      <c r="C60" s="300"/>
      <c r="D60" s="299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12.75" customHeight="1" x14ac:dyDescent="0.2">
      <c r="A61" s="299"/>
      <c r="B61" s="299"/>
      <c r="C61" s="299"/>
      <c r="D61" s="644" t="s">
        <v>225</v>
      </c>
      <c r="E61" s="543"/>
      <c r="F61" s="543"/>
      <c r="G61" s="542"/>
      <c r="H61" s="219">
        <f>I37</f>
        <v>-232992883.80620056</v>
      </c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7" ht="12.75" customHeight="1" x14ac:dyDescent="0.2">
      <c r="A62" s="299"/>
      <c r="B62" s="299"/>
      <c r="C62" s="299"/>
      <c r="D62" s="644" t="s">
        <v>200</v>
      </c>
      <c r="E62" s="543"/>
      <c r="F62" s="543"/>
      <c r="G62" s="542"/>
      <c r="H62" s="219">
        <f>J37</f>
        <v>-11056619.308189094</v>
      </c>
      <c r="I62" s="1"/>
      <c r="J62" s="1"/>
      <c r="K62" s="1"/>
      <c r="L62" s="1"/>
      <c r="M62" s="2"/>
      <c r="N62" s="2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7" ht="12.75" customHeight="1" x14ac:dyDescent="0.2">
      <c r="A63" s="299"/>
      <c r="B63" s="299"/>
      <c r="C63" s="299"/>
      <c r="D63" s="644" t="s">
        <v>201</v>
      </c>
      <c r="E63" s="543"/>
      <c r="F63" s="543"/>
      <c r="G63" s="542"/>
      <c r="H63" s="219">
        <f>K37</f>
        <v>148481296.48830688</v>
      </c>
      <c r="I63" s="1"/>
      <c r="J63" s="1"/>
      <c r="K63" s="1"/>
      <c r="L63" s="1"/>
      <c r="M63" s="2"/>
      <c r="N63" s="2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7" ht="12.75" customHeight="1" x14ac:dyDescent="0.2">
      <c r="A64" s="299"/>
      <c r="B64" s="299"/>
      <c r="C64" s="299"/>
      <c r="D64" s="644" t="s">
        <v>202</v>
      </c>
      <c r="E64" s="543"/>
      <c r="F64" s="543"/>
      <c r="G64" s="542"/>
      <c r="H64" s="219">
        <f>L37</f>
        <v>142602066.11513647</v>
      </c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">
      <c r="A65" s="299"/>
      <c r="B65" s="299"/>
      <c r="C65" s="299"/>
      <c r="D65" s="644" t="s">
        <v>203</v>
      </c>
      <c r="E65" s="543"/>
      <c r="F65" s="543"/>
      <c r="G65" s="542"/>
      <c r="H65" s="219">
        <f>M37</f>
        <v>158486546.61290312</v>
      </c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">
      <c r="A66" s="299"/>
      <c r="B66" s="299"/>
      <c r="C66" s="299"/>
      <c r="D66" s="644" t="s">
        <v>204</v>
      </c>
      <c r="E66" s="543"/>
      <c r="F66" s="543"/>
      <c r="G66" s="542"/>
      <c r="H66" s="4">
        <f>N37</f>
        <v>174971329.15920249</v>
      </c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">
      <c r="A67" s="299"/>
      <c r="B67" s="299"/>
      <c r="C67" s="299"/>
      <c r="D67" s="642" t="s">
        <v>308</v>
      </c>
      <c r="E67" s="543"/>
      <c r="F67" s="543"/>
      <c r="G67" s="542"/>
      <c r="H67" s="253">
        <f>E48</f>
        <v>0.18131509999999995</v>
      </c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">
      <c r="A68" s="299"/>
      <c r="B68" s="299"/>
      <c r="C68" s="299"/>
      <c r="D68" s="642" t="s">
        <v>309</v>
      </c>
      <c r="E68" s="543"/>
      <c r="F68" s="543"/>
      <c r="G68" s="542"/>
      <c r="H68" s="221">
        <f t="array" ref="H68">NPV(H67,H62:H66)+H61</f>
        <v>107988672.75804037</v>
      </c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">
      <c r="A69" s="299"/>
      <c r="B69" s="299"/>
      <c r="C69" s="299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">
      <c r="A72" s="2" t="s">
        <v>73</v>
      </c>
      <c r="B72" s="2">
        <v>38</v>
      </c>
      <c r="C72" s="2" t="s">
        <v>310</v>
      </c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">
      <c r="A73" s="2"/>
      <c r="B73" s="2"/>
      <c r="C73" s="2"/>
      <c r="D73" s="650" t="s">
        <v>193</v>
      </c>
      <c r="E73" s="651"/>
      <c r="F73" s="651"/>
      <c r="G73" s="651"/>
      <c r="H73" s="533" t="s">
        <v>311</v>
      </c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">
      <c r="A74" s="1"/>
      <c r="B74" s="1"/>
      <c r="C74" s="1"/>
      <c r="D74" s="652" t="s">
        <v>225</v>
      </c>
      <c r="E74" s="581"/>
      <c r="F74" s="581"/>
      <c r="G74" s="653"/>
      <c r="H74" s="532">
        <f t="shared" ref="H74:H77" si="8">H61</f>
        <v>-232992883.80620056</v>
      </c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">
      <c r="A75" s="1"/>
      <c r="B75" s="1"/>
      <c r="C75" s="1"/>
      <c r="D75" s="644" t="s">
        <v>200</v>
      </c>
      <c r="E75" s="543"/>
      <c r="F75" s="543"/>
      <c r="G75" s="542"/>
      <c r="H75" s="219">
        <f t="shared" si="8"/>
        <v>-11056619.308189094</v>
      </c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">
      <c r="A76" s="1"/>
      <c r="B76" s="1"/>
      <c r="C76" s="1"/>
      <c r="D76" s="644" t="s">
        <v>201</v>
      </c>
      <c r="E76" s="543"/>
      <c r="F76" s="543"/>
      <c r="G76" s="542"/>
      <c r="H76" s="219">
        <f t="shared" si="8"/>
        <v>148481296.48830688</v>
      </c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">
      <c r="A77" s="1"/>
      <c r="B77" s="1"/>
      <c r="C77" s="1"/>
      <c r="D77" s="644" t="s">
        <v>202</v>
      </c>
      <c r="E77" s="543"/>
      <c r="F77" s="543"/>
      <c r="G77" s="542"/>
      <c r="H77" s="219">
        <f t="shared" si="8"/>
        <v>142602066.11513647</v>
      </c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hidden="1" customHeight="1" x14ac:dyDescent="0.2">
      <c r="A78" s="1"/>
      <c r="B78" s="1"/>
      <c r="C78" s="1"/>
      <c r="D78" s="254"/>
      <c r="E78" s="255"/>
      <c r="F78" s="255"/>
      <c r="G78" s="256"/>
      <c r="H78" s="42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">
      <c r="A79" s="1"/>
      <c r="B79" s="1"/>
      <c r="C79" s="1"/>
      <c r="D79" s="644" t="s">
        <v>203</v>
      </c>
      <c r="E79" s="543"/>
      <c r="F79" s="543"/>
      <c r="G79" s="542"/>
      <c r="H79" s="4">
        <f t="shared" ref="H79:H80" si="9">H65</f>
        <v>158486546.61290312</v>
      </c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">
      <c r="A80" s="1"/>
      <c r="B80" s="1"/>
      <c r="C80" s="1"/>
      <c r="D80" s="644" t="s">
        <v>204</v>
      </c>
      <c r="E80" s="543"/>
      <c r="F80" s="543"/>
      <c r="G80" s="542"/>
      <c r="H80" s="4">
        <f t="shared" si="9"/>
        <v>174971329.15920249</v>
      </c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7" ht="12.75" customHeight="1" x14ac:dyDescent="0.2">
      <c r="A81" s="1"/>
      <c r="B81" s="1"/>
      <c r="C81" s="1"/>
      <c r="D81" s="642" t="s">
        <v>312</v>
      </c>
      <c r="E81" s="543"/>
      <c r="F81" s="543"/>
      <c r="G81" s="542"/>
      <c r="H81" s="253">
        <f>IRR(H74:H80)</f>
        <v>0.32293315898866681</v>
      </c>
      <c r="I81" s="2" t="s">
        <v>160</v>
      </c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7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12.75" customHeight="1" x14ac:dyDescent="0.2">
      <c r="A89" s="2" t="s">
        <v>67</v>
      </c>
      <c r="B89" s="2">
        <v>39</v>
      </c>
      <c r="C89" s="2" t="s">
        <v>313</v>
      </c>
      <c r="D89" s="1"/>
      <c r="E89" s="1"/>
      <c r="F89" s="1"/>
      <c r="G89" s="1"/>
      <c r="H89" s="1"/>
      <c r="I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15" customHeight="1" x14ac:dyDescent="0.25">
      <c r="A91" s="1"/>
      <c r="B91" s="1"/>
      <c r="C91" s="257" t="s">
        <v>314</v>
      </c>
      <c r="D91" s="439" t="s">
        <v>315</v>
      </c>
      <c r="E91" s="448" t="s">
        <v>546</v>
      </c>
      <c r="F91" s="446" t="s">
        <v>316</v>
      </c>
      <c r="G91" s="457" t="s">
        <v>544</v>
      </c>
      <c r="H91" s="442" t="s">
        <v>570</v>
      </c>
      <c r="I91" s="259" t="s">
        <v>317</v>
      </c>
      <c r="J91" s="258" t="s">
        <v>157</v>
      </c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12.75" customHeight="1" x14ac:dyDescent="0.2">
      <c r="A92" s="1"/>
      <c r="B92" s="1"/>
      <c r="C92" s="260"/>
      <c r="D92" s="440"/>
      <c r="E92" s="444"/>
      <c r="F92" s="447"/>
      <c r="G92" s="458"/>
      <c r="H92" s="443"/>
      <c r="I92" s="262">
        <f>+H100</f>
        <v>2</v>
      </c>
      <c r="J92" s="293">
        <f>+H96</f>
        <v>0.67017406710588123</v>
      </c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15" customHeight="1" x14ac:dyDescent="0.25">
      <c r="A93" s="1"/>
      <c r="B93" s="1"/>
      <c r="C93" s="260"/>
      <c r="D93" s="440"/>
      <c r="E93" s="449"/>
      <c r="F93" s="447"/>
      <c r="G93" s="458"/>
      <c r="H93" s="443"/>
      <c r="I93" s="263">
        <f>+I92</f>
        <v>2</v>
      </c>
      <c r="J93" s="264">
        <f>J92*12</f>
        <v>8.0420888052705752</v>
      </c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15" customHeight="1" x14ac:dyDescent="0.2">
      <c r="A94" s="1"/>
      <c r="B94" s="1"/>
      <c r="C94" s="306" t="s">
        <v>225</v>
      </c>
      <c r="D94" s="441">
        <f>+H74</f>
        <v>-232992883.80620056</v>
      </c>
      <c r="E94" s="450"/>
      <c r="F94" s="536">
        <f>+D94</f>
        <v>-232992883.80620056</v>
      </c>
      <c r="G94" s="459">
        <f>+F94*-1</f>
        <v>232992883.80620056</v>
      </c>
      <c r="H94" s="273"/>
      <c r="I94" s="1"/>
      <c r="J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15" customHeight="1" x14ac:dyDescent="0.2">
      <c r="A95" s="1"/>
      <c r="B95" s="1"/>
      <c r="C95" s="306" t="s">
        <v>200</v>
      </c>
      <c r="D95" s="441"/>
      <c r="E95" s="451">
        <f>H75</f>
        <v>-11056619.308189094</v>
      </c>
      <c r="F95" s="536">
        <f>F94+E95</f>
        <v>-244049503.11438966</v>
      </c>
      <c r="G95" s="459">
        <f t="shared" ref="G95:G96" si="10">+F95*-1</f>
        <v>244049503.11438966</v>
      </c>
      <c r="H95" s="273"/>
      <c r="I95" s="1"/>
      <c r="J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15" customHeight="1" x14ac:dyDescent="0.2">
      <c r="A96" s="1"/>
      <c r="B96" s="1"/>
      <c r="C96" s="306" t="s">
        <v>201</v>
      </c>
      <c r="D96" s="441"/>
      <c r="E96" s="451">
        <f>H76</f>
        <v>148481296.48830688</v>
      </c>
      <c r="F96" s="536">
        <f>F95+E96</f>
        <v>-95568206.626082778</v>
      </c>
      <c r="G96" s="459">
        <f t="shared" si="10"/>
        <v>95568206.626082778</v>
      </c>
      <c r="H96" s="480">
        <f>+G96/E97</f>
        <v>0.67017406710588123</v>
      </c>
      <c r="I96" s="1"/>
      <c r="J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15" customHeight="1" x14ac:dyDescent="0.2">
      <c r="A97" s="1"/>
      <c r="B97" s="1"/>
      <c r="C97" s="306" t="s">
        <v>202</v>
      </c>
      <c r="D97" s="441"/>
      <c r="E97" s="451">
        <f>H77</f>
        <v>142602066.11513647</v>
      </c>
      <c r="F97" s="536">
        <f>F96+E97</f>
        <v>47033859.489053696</v>
      </c>
      <c r="G97" s="459"/>
      <c r="H97" s="481"/>
      <c r="I97" s="98"/>
      <c r="J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12.75" customHeight="1" x14ac:dyDescent="0.2">
      <c r="A98" s="1"/>
      <c r="B98" s="1"/>
      <c r="C98" s="306" t="s">
        <v>203</v>
      </c>
      <c r="D98" s="445"/>
      <c r="E98" s="451">
        <f t="shared" ref="E98:E99" si="11">H79</f>
        <v>158486546.61290312</v>
      </c>
      <c r="F98" s="536">
        <f>F97+E98</f>
        <v>205520406.10195681</v>
      </c>
      <c r="G98" s="459"/>
      <c r="H98" s="481"/>
      <c r="I98" s="1"/>
      <c r="J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12.75" customHeight="1" x14ac:dyDescent="0.2">
      <c r="A99" s="1"/>
      <c r="B99" s="1"/>
      <c r="C99" s="306" t="s">
        <v>204</v>
      </c>
      <c r="D99" s="445"/>
      <c r="E99" s="451">
        <f t="shared" si="11"/>
        <v>174971329.15920249</v>
      </c>
      <c r="F99" s="536">
        <f>F98+E99</f>
        <v>380491735.2611593</v>
      </c>
      <c r="G99" s="459"/>
      <c r="H99" s="481"/>
      <c r="I99" s="100"/>
      <c r="J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12.75" customHeight="1" x14ac:dyDescent="0.2">
      <c r="A100" s="1"/>
      <c r="B100" s="1"/>
      <c r="C100" s="384"/>
      <c r="D100" s="384"/>
      <c r="E100" s="384"/>
      <c r="G100" s="461" t="s">
        <v>545</v>
      </c>
      <c r="H100" s="482">
        <v>2</v>
      </c>
      <c r="I100" s="266"/>
      <c r="J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12.75" customHeight="1" x14ac:dyDescent="0.2">
      <c r="A101" s="1"/>
      <c r="B101" s="1"/>
      <c r="C101" s="1"/>
      <c r="D101" s="1"/>
      <c r="E101" s="1"/>
      <c r="F101" s="1"/>
      <c r="G101" s="460" t="s">
        <v>318</v>
      </c>
      <c r="H101" s="462">
        <f>SUM(H92:H100)</f>
        <v>2.6701740671058811</v>
      </c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12.75" customHeight="1" x14ac:dyDescent="0.2">
      <c r="A105" s="2" t="s">
        <v>67</v>
      </c>
      <c r="B105" s="2">
        <v>40</v>
      </c>
      <c r="C105" s="2" t="s">
        <v>319</v>
      </c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12.75" customHeight="1" x14ac:dyDescent="0.2">
      <c r="A107" s="1"/>
      <c r="B107" s="1"/>
      <c r="C107" s="649" t="s">
        <v>320</v>
      </c>
      <c r="D107" s="542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12.75" customHeight="1" x14ac:dyDescent="0.2">
      <c r="A108" s="1"/>
      <c r="B108" s="1"/>
      <c r="C108" s="42" t="s">
        <v>170</v>
      </c>
      <c r="D108" s="261">
        <f>'COSTOS RESUMEN'!F20</f>
        <v>236271293.67111111</v>
      </c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12.75" customHeight="1" x14ac:dyDescent="0.2">
      <c r="A109" s="1"/>
      <c r="B109" s="1"/>
      <c r="C109" s="42" t="s">
        <v>321</v>
      </c>
      <c r="D109" s="261">
        <f>PROYECCIONES!D21</f>
        <v>158700</v>
      </c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12.75" customHeight="1" x14ac:dyDescent="0.2">
      <c r="A110" s="1"/>
      <c r="B110" s="1"/>
      <c r="C110" s="42" t="s">
        <v>322</v>
      </c>
      <c r="D110" s="261">
        <f>'COSTOS RESUMEN'!G38</f>
        <v>76986.574225831399</v>
      </c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12.75" customHeight="1" x14ac:dyDescent="0.2">
      <c r="A111" s="1"/>
      <c r="B111" s="1"/>
      <c r="C111" s="265" t="s">
        <v>323</v>
      </c>
      <c r="D111" s="267">
        <f>(D108)/(D109-D110)</f>
        <v>2891.4623445612733</v>
      </c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2.75" customHeight="1" x14ac:dyDescent="0.2">
      <c r="A115" s="1"/>
      <c r="B115" s="1"/>
      <c r="C115" s="1"/>
      <c r="D115" s="183">
        <f>D111*60</f>
        <v>173487.7406736764</v>
      </c>
      <c r="E115" s="183">
        <f>D115*80%</f>
        <v>138790.19253894113</v>
      </c>
      <c r="F115" s="183">
        <f>E115/60</f>
        <v>2313.1698756490191</v>
      </c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12.75" customHeight="1" x14ac:dyDescent="0.2">
      <c r="A116" s="1"/>
      <c r="B116" s="1"/>
      <c r="C116" s="1"/>
      <c r="D116" s="183">
        <f>D115/1000</f>
        <v>173.4877406736764</v>
      </c>
      <c r="E116" s="183">
        <f>D115*20%</f>
        <v>34697.548134735283</v>
      </c>
      <c r="F116" s="183">
        <f>E116/250</f>
        <v>138.79019253894114</v>
      </c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12.75" customHeight="1" x14ac:dyDescent="0.2">
      <c r="A117" s="1"/>
      <c r="B117" s="1"/>
      <c r="C117" s="1"/>
      <c r="D117" s="183">
        <f>D116*7</f>
        <v>1214.4141847157348</v>
      </c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1:27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1:27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1:27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1:27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1:27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1:27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1:27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1:27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1:27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1:27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1:27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1:27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1:27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1:27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1:27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1:27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1:27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1:27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1:27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1:27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1:27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pans="1:27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pans="1:27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1:27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1:27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pans="1:27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1:27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1:27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pans="1:27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pans="1:27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pans="1:27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1:27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pans="1:27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pans="1:27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pans="1:27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pans="1:27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pans="1:27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pans="1:27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pans="1:27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spans="1:27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spans="1:27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spans="1:27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spans="1:27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spans="1:27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spans="1:27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spans="1:27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spans="1:27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spans="1:27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spans="1:27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pans="1:27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spans="1:27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spans="1:27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spans="1:27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spans="1:27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spans="1:27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pans="1:27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spans="1:27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pans="1:27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spans="1:27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spans="1:27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spans="1:27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pans="1:27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spans="1:27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spans="1:27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spans="1:27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spans="1:27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spans="1:27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spans="1:27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spans="1:27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spans="1:27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spans="1:27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spans="1:27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spans="1:27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spans="1:27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spans="1:27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spans="1:27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spans="1:27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spans="1:27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spans="1:27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spans="1:27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spans="1:27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spans="1:27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spans="1:27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spans="1:27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spans="1:27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spans="1:27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spans="1:27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spans="1:27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spans="1:27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spans="1:27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spans="1:27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spans="1:27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spans="1:27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spans="1:27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spans="1:27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spans="1:27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spans="1:27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spans="1:27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spans="1:27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spans="1:27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spans="1:27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spans="1:27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spans="1:27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spans="1:27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spans="1:27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spans="1:27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spans="1:27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spans="1:27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spans="1:27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spans="1:27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spans="1:27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spans="1:27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spans="1:27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spans="1:27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spans="1:27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spans="1:27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spans="1:27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spans="1:27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spans="1:27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spans="1:27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spans="1:27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spans="1:27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spans="1:27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spans="1:27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spans="1:27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spans="1:27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spans="1:27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spans="1:27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spans="1:27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spans="1:27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spans="1:27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spans="1:27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spans="1:27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spans="1:27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spans="1:27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spans="1:27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spans="1:27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spans="1:27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spans="1:27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spans="1:27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spans="1:27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spans="1:27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spans="1:27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spans="1:27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spans="1:27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spans="1:27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spans="1:27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spans="1:27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spans="1:27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spans="1:27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spans="1:27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spans="1:27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spans="1:27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spans="1:27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spans="1:27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spans="1:27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spans="1:27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spans="1:27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spans="1:27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spans="1:27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spans="1:27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spans="1:27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spans="1:27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spans="1:27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spans="1:27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spans="1:27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spans="1:27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spans="1:27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spans="1:27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spans="1:27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spans="1:27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spans="1:27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spans="1:27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spans="1:27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spans="1:27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spans="1:27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spans="1:27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spans="1:27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spans="1:27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spans="1:27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spans="1:27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spans="1:27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spans="1:27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spans="1:27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spans="1:27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spans="1:27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spans="1:27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spans="1:27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spans="1:27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spans="1:27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spans="1:27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spans="1:27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spans="1:27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spans="1:27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spans="1:27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spans="1:27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spans="1:27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spans="1:27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spans="1:27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spans="1:27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spans="1:27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spans="1:27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spans="1:27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spans="1:27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spans="1:27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spans="1:27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spans="1:27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spans="1:27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spans="1:27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spans="1:27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spans="1:27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spans="1:27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spans="1:27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spans="1:27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spans="1:27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spans="1:27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spans="1:27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spans="1:27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spans="1:27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spans="1:27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spans="1:27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spans="1:27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spans="1:27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spans="1:27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spans="1:27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spans="1:27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spans="1:27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spans="1:27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spans="1:27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spans="1:27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spans="1:27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spans="1:27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spans="1:27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spans="1:27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spans="1:27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spans="1:27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spans="1:27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spans="1:27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spans="1:27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spans="1:27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spans="1:27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spans="1:27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spans="1:27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spans="1:27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spans="1:27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spans="1:27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spans="1:27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spans="1:27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spans="1:27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spans="1:27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spans="1:27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spans="1:27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spans="1:27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spans="1:27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spans="1:27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spans="1:27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spans="1:27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spans="1:27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spans="1:27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spans="1:27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spans="1:27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spans="1:27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spans="1:27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spans="1:27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spans="1:27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spans="1:27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spans="1:27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spans="1:27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spans="1:27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spans="1:27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spans="1:27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spans="1:27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spans="1:27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spans="1:27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spans="1:27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spans="1:27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spans="1:27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spans="1:27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spans="1:27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spans="1:27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spans="1:27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spans="1:27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spans="1:27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spans="1:27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spans="1:27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spans="1:27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spans="1:27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spans="1:27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spans="1:27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spans="1:27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spans="1:27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spans="1:27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spans="1:27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spans="1:27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spans="1:27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spans="1:27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spans="1:27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spans="1:27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spans="1:27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spans="1:27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spans="1:27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spans="1:27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spans="1:27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spans="1:27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spans="1:27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spans="1:27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spans="1:27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spans="1:27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spans="1:27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spans="1:27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spans="1:27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spans="1:27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spans="1:27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spans="1:27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spans="1:27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spans="1:27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spans="1:27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spans="1:27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spans="1:27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spans="1:27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spans="1:27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spans="1:27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spans="1:27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spans="1:27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spans="1:27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spans="1:27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spans="1:27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spans="1:27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spans="1:27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spans="1:27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spans="1:27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spans="1:27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spans="1:27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spans="1:27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spans="1:27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spans="1:27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spans="1:27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spans="1:27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spans="1:27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spans="1:27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spans="1:27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spans="1:27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spans="1:27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spans="1:27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spans="1:27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spans="1:27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spans="1:27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spans="1:27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spans="1:27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spans="1:27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spans="1:27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spans="1:27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spans="1:27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spans="1:27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spans="1:27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spans="1:27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spans="1:27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spans="1:27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spans="1:27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spans="1:27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spans="1:27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spans="1:27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spans="1:27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spans="1:27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spans="1:27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spans="1:27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spans="1:27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spans="1:27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spans="1:27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spans="1:27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spans="1:27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spans="1:27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spans="1:27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spans="1:27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spans="1:27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spans="1:27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spans="1:27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spans="1:27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spans="1:27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spans="1:27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spans="1:27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spans="1:27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spans="1:27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spans="1:27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spans="1:27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spans="1:27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spans="1:27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spans="1:27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spans="1:27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spans="1:27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spans="1:27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spans="1:27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spans="1:27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spans="1:27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spans="1:27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spans="1:27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spans="1:27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spans="1:27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spans="1:27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spans="1:27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spans="1:27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spans="1:27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spans="1:27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spans="1:27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spans="1:27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spans="1:27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spans="1:27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spans="1:27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spans="1:27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spans="1:27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spans="1:27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spans="1:27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spans="1:27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spans="1:27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spans="1:27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spans="1:27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spans="1:27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spans="1:27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spans="1:27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spans="1:27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spans="1:27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spans="1:27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spans="1:27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spans="1:27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spans="1:27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spans="1:27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spans="1:27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spans="1:27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spans="1:27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spans="1:27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spans="1:27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spans="1:27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spans="1:27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spans="1:27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spans="1:27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spans="1:27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spans="1:27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spans="1:27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spans="1:27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spans="1:27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spans="1:27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spans="1:27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spans="1:27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spans="1:27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spans="1:27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spans="1:27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spans="1:27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spans="1:27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spans="1:27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spans="1:27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spans="1:27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spans="1:27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spans="1:27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spans="1:27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spans="1:27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spans="1:27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spans="1:27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spans="1:27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spans="1:27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spans="1:27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spans="1:27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spans="1:27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spans="1:27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spans="1:27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spans="1:27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spans="1:27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spans="1:27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spans="1:27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spans="1:27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spans="1:27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spans="1:27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spans="1:27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spans="1:27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spans="1:27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spans="1:27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spans="1:27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spans="1:27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spans="1:27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spans="1:27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spans="1:27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spans="1:27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spans="1:27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spans="1:27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spans="1:27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spans="1:27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spans="1:27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spans="1:27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spans="1:27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spans="1:27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spans="1:27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spans="1:27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spans="1:27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spans="1:27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spans="1:27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spans="1:27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spans="1:27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spans="1:27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spans="1:27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spans="1:27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spans="1:27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spans="1:27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spans="1:27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spans="1:27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spans="1:27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spans="1:27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spans="1:27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spans="1:27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spans="1:27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spans="1:27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spans="1:27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spans="1:27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spans="1:27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spans="1:27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spans="1:27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spans="1:27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spans="1:27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spans="1:27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spans="1:27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spans="1:27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spans="1:27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spans="1:27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spans="1:27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spans="1:27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spans="1:27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spans="1:27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spans="1:27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spans="1:27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spans="1:27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spans="1:27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spans="1:27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spans="1:27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spans="1:27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spans="1:27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spans="1:27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spans="1:27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spans="1:27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spans="1:27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spans="1:27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spans="1:27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spans="1:27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spans="1:27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spans="1:27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spans="1:27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spans="1:27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spans="1:27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spans="1:27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spans="1:27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spans="1:27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spans="1:27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spans="1:27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spans="1:27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spans="1:27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spans="1:27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spans="1:27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spans="1:27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spans="1:27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spans="1:27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spans="1:27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spans="1:27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spans="1:27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spans="1:27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spans="1:27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spans="1:27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spans="1:27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spans="1:27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spans="1:27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spans="1:27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spans="1:27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spans="1:27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spans="1:27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spans="1:27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spans="1:27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spans="1:27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spans="1:27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spans="1:27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spans="1:27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spans="1:27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spans="1:27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spans="1:27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spans="1:27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spans="1:27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spans="1:27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spans="1:27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spans="1:27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spans="1:27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spans="1:27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spans="1:27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spans="1:27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spans="1:27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spans="1:27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spans="1:27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spans="1:27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spans="1:27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spans="1:27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spans="1:27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spans="1:27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spans="1:27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spans="1:27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spans="1:27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spans="1:27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spans="1:27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spans="1:27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spans="1:27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spans="1:27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spans="1:27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spans="1:27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spans="1:27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spans="1:27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spans="1:27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spans="1:27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spans="1:27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spans="1:27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spans="1:27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spans="1:27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spans="1:27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spans="1:27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spans="1:27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spans="1:27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spans="1:27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spans="1:27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spans="1:27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spans="1:27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spans="1:27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spans="1:27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spans="1:27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spans="1:27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spans="1:27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spans="1:27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spans="1:27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spans="1:27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spans="1:27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spans="1:27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spans="1:27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spans="1:27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spans="1:27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spans="1:27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spans="1:27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spans="1:27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spans="1:27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spans="1:27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spans="1:27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spans="1:27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spans="1:27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spans="1:27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spans="1:27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spans="1:27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spans="1:27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spans="1:27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spans="1:27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spans="1:27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spans="1:27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spans="1:27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spans="1:27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spans="1:27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spans="1:27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spans="1:27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spans="1:27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spans="1:27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spans="1:27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spans="1:27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spans="1:27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spans="1:27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spans="1:27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spans="1:27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spans="1:27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spans="1:27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spans="1:27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spans="1:27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spans="1:27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spans="1:27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spans="1:27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spans="1:27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spans="1:27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spans="1:27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spans="1:27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spans="1:27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spans="1:27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spans="1:27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spans="1:27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spans="1:27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spans="1:27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spans="1:27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spans="1:27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spans="1:27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spans="1:27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spans="1:27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spans="1:27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spans="1:27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spans="1:27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spans="1:27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spans="1:27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spans="1:27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spans="1:27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spans="1:27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spans="1:27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spans="1:27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spans="1:27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spans="1:27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spans="1:27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spans="1:27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spans="1:27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spans="1:27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spans="1:27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spans="1:27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spans="1:27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spans="1:27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spans="1:27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spans="1:27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spans="1:27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spans="1:27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spans="1:27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spans="1:27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spans="1:27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spans="1:27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spans="1:27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spans="1:27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spans="1:27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spans="1:27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spans="1:27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spans="1:27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spans="1:27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spans="1:27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spans="1:27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spans="1:27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spans="1:27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spans="1:27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spans="1:27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spans="1:27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spans="1:27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spans="1:27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 spans="1:27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 spans="1:27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 spans="1:27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 spans="1:27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 spans="1:27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 spans="1:27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 spans="1:27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 spans="1:27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 spans="1:27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 spans="1:27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 spans="1:27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 spans="1:27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 spans="1:27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 spans="1:27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 spans="1:27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 spans="1:27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 spans="1:27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 spans="1:27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 spans="1:27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 spans="1:27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 spans="1:27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 spans="1:27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 spans="1:27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 spans="1:27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 spans="1:27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 spans="1:27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 spans="1:27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 spans="1:27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 spans="1:27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 spans="1:27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 spans="1:27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 spans="1:27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 spans="1:27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</row>
    <row r="964" spans="1:27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</row>
    <row r="965" spans="1:27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</row>
    <row r="966" spans="1:27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</row>
    <row r="967" spans="1:27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</row>
    <row r="968" spans="1:27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</row>
    <row r="969" spans="1:27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</row>
    <row r="970" spans="1:27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</row>
    <row r="971" spans="1:27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</row>
    <row r="972" spans="1:27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</row>
    <row r="973" spans="1:27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</row>
    <row r="974" spans="1:27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</row>
    <row r="975" spans="1:27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</row>
    <row r="976" spans="1:27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</row>
    <row r="977" spans="1:27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</row>
    <row r="978" spans="1:27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</row>
    <row r="979" spans="1:27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</row>
    <row r="980" spans="1:27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</row>
    <row r="981" spans="1:27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</row>
    <row r="982" spans="1:27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</row>
    <row r="983" spans="1:27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</row>
    <row r="984" spans="1:27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</row>
    <row r="985" spans="1:27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</row>
    <row r="986" spans="1:27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</row>
    <row r="987" spans="1:27" ht="12.7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</row>
    <row r="988" spans="1:27" ht="12.7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</row>
    <row r="989" spans="1:27" ht="12.7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</row>
    <row r="990" spans="1:27" ht="12.7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</row>
    <row r="991" spans="1:27" ht="12.75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</row>
    <row r="992" spans="1:27" ht="12.75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</row>
    <row r="993" spans="1:27" ht="12.75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</row>
    <row r="994" spans="1:27" ht="12.75" customHeight="1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</row>
    <row r="995" spans="1:27" ht="12.75" customHeight="1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</row>
    <row r="996" spans="1:27" ht="12.75" customHeight="1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</row>
    <row r="997" spans="1:27" ht="12.75" customHeight="1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</row>
    <row r="998" spans="1:27" ht="12.75" customHeight="1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</row>
    <row r="999" spans="1:27" ht="12.75" customHeight="1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</row>
    <row r="1000" spans="1:27" ht="12.75" customHeight="1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</row>
    <row r="1001" spans="1:27" ht="12.75" customHeight="1" x14ac:dyDescent="0.2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</row>
    <row r="1002" spans="1:27" ht="12.75" customHeight="1" x14ac:dyDescent="0.2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</row>
    <row r="1003" spans="1:27" ht="12.75" customHeight="1" x14ac:dyDescent="0.2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</row>
    <row r="1004" spans="1:27" ht="12.75" customHeight="1" x14ac:dyDescent="0.2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</row>
  </sheetData>
  <mergeCells count="27">
    <mergeCell ref="P42:R42"/>
    <mergeCell ref="O53:O54"/>
    <mergeCell ref="P53:P54"/>
    <mergeCell ref="C107:D107"/>
    <mergeCell ref="D80:G80"/>
    <mergeCell ref="D81:G81"/>
    <mergeCell ref="D79:G79"/>
    <mergeCell ref="D73:G73"/>
    <mergeCell ref="D74:G74"/>
    <mergeCell ref="D75:G75"/>
    <mergeCell ref="D76:G76"/>
    <mergeCell ref="D77:G77"/>
    <mergeCell ref="D64:G64"/>
    <mergeCell ref="D65:G65"/>
    <mergeCell ref="D66:G66"/>
    <mergeCell ref="D67:G67"/>
    <mergeCell ref="D68:G68"/>
    <mergeCell ref="C48:D48"/>
    <mergeCell ref="C56:D56"/>
    <mergeCell ref="D61:G61"/>
    <mergeCell ref="D62:G62"/>
    <mergeCell ref="D63:G63"/>
    <mergeCell ref="C7:E7"/>
    <mergeCell ref="C8:E8"/>
    <mergeCell ref="C9:E9"/>
    <mergeCell ref="C29:E29"/>
    <mergeCell ref="C35:E35"/>
  </mergeCells>
  <pageMargins left="0.7" right="0.7" top="0.75" bottom="0.75" header="0" footer="0"/>
  <pageSetup orientation="landscape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1004"/>
  <sheetViews>
    <sheetView showGridLines="0" topLeftCell="A4" workbookViewId="0">
      <selection activeCell="I12" sqref="I12"/>
    </sheetView>
  </sheetViews>
  <sheetFormatPr baseColWidth="10" defaultColWidth="12.5703125" defaultRowHeight="15" customHeight="1" x14ac:dyDescent="0.2"/>
  <cols>
    <col min="1" max="1" width="12.5703125" style="388"/>
    <col min="2" max="2" width="15" style="388" customWidth="1"/>
    <col min="3" max="5" width="14.5703125" style="388" customWidth="1"/>
    <col min="6" max="14" width="15.5703125" style="388" customWidth="1"/>
    <col min="15" max="16" width="11.42578125" style="388" customWidth="1"/>
    <col min="17" max="27" width="10" style="388" customWidth="1"/>
    <col min="28" max="16384" width="12.5703125" style="388"/>
  </cols>
  <sheetData>
    <row r="1" spans="1:27" ht="15" customHeight="1" x14ac:dyDescent="0.2">
      <c r="A1" s="22" t="s">
        <v>517</v>
      </c>
      <c r="B1" s="387" t="s">
        <v>518</v>
      </c>
    </row>
    <row r="2" spans="1:27" ht="15" customHeight="1" x14ac:dyDescent="0.2">
      <c r="A2" s="22"/>
      <c r="B2" s="387"/>
    </row>
    <row r="3" spans="1:27" ht="12.75" x14ac:dyDescent="0.2">
      <c r="B3" s="389" t="s">
        <v>324</v>
      </c>
      <c r="C3" s="389" t="s">
        <v>519</v>
      </c>
      <c r="D3" s="389" t="s">
        <v>520</v>
      </c>
      <c r="E3" s="389" t="s">
        <v>521</v>
      </c>
      <c r="F3" s="389" t="s">
        <v>522</v>
      </c>
      <c r="G3" s="389" t="s">
        <v>523</v>
      </c>
      <c r="H3" s="389" t="s">
        <v>524</v>
      </c>
      <c r="I3" s="389" t="s">
        <v>525</v>
      </c>
      <c r="J3" s="389" t="s">
        <v>526</v>
      </c>
      <c r="K3" s="389" t="s">
        <v>527</v>
      </c>
      <c r="L3" s="389" t="s">
        <v>528</v>
      </c>
      <c r="M3" s="389" t="s">
        <v>529</v>
      </c>
      <c r="N3" s="389" t="s">
        <v>530</v>
      </c>
      <c r="O3" s="389" t="s">
        <v>471</v>
      </c>
      <c r="Q3" s="507">
        <f>+MERCADO!C16</f>
        <v>422.56376897280006</v>
      </c>
      <c r="R3" s="1" t="s">
        <v>564</v>
      </c>
      <c r="S3" s="1"/>
      <c r="T3" s="1"/>
      <c r="U3" s="1"/>
      <c r="V3" s="1"/>
      <c r="W3" s="1"/>
      <c r="X3" s="1"/>
      <c r="Y3" s="1"/>
      <c r="Z3" s="1"/>
      <c r="AA3" s="1"/>
    </row>
    <row r="4" spans="1:27" ht="12.75" x14ac:dyDescent="0.2">
      <c r="B4" s="390" t="s">
        <v>533</v>
      </c>
      <c r="C4" s="391">
        <v>0.2</v>
      </c>
      <c r="D4" s="391">
        <v>0.3</v>
      </c>
      <c r="E4" s="391">
        <v>0.4</v>
      </c>
      <c r="F4" s="391">
        <v>0.5</v>
      </c>
      <c r="G4" s="391">
        <v>0.6</v>
      </c>
      <c r="H4" s="391">
        <v>0.7</v>
      </c>
      <c r="I4" s="391">
        <v>0.8</v>
      </c>
      <c r="J4" s="391">
        <v>0.85</v>
      </c>
      <c r="K4" s="391">
        <v>0.9</v>
      </c>
      <c r="L4" s="391">
        <v>0.95</v>
      </c>
      <c r="M4" s="391">
        <v>1</v>
      </c>
      <c r="N4" s="391">
        <v>1</v>
      </c>
      <c r="O4" s="391"/>
      <c r="Q4" s="508">
        <f>+Q3*Q6</f>
        <v>295.79463828096004</v>
      </c>
      <c r="R4" s="1" t="s">
        <v>565</v>
      </c>
      <c r="S4" s="1"/>
      <c r="T4" s="1"/>
      <c r="U4" s="1"/>
      <c r="V4" s="1"/>
      <c r="W4" s="1"/>
      <c r="X4" s="1"/>
      <c r="Y4" s="1"/>
      <c r="Z4" s="1"/>
      <c r="AA4" s="1"/>
    </row>
    <row r="5" spans="1:27" ht="12.75" x14ac:dyDescent="0.2">
      <c r="B5" s="390" t="s">
        <v>325</v>
      </c>
      <c r="C5" s="392">
        <f t="shared" ref="C5:N5" si="0">+$Q$4*C4</f>
        <v>59.158927656192013</v>
      </c>
      <c r="D5" s="392">
        <f t="shared" si="0"/>
        <v>88.738391484288016</v>
      </c>
      <c r="E5" s="392">
        <f t="shared" si="0"/>
        <v>118.31785531238403</v>
      </c>
      <c r="F5" s="392">
        <f t="shared" si="0"/>
        <v>147.89731914048002</v>
      </c>
      <c r="G5" s="392">
        <f t="shared" si="0"/>
        <v>177.47678296857603</v>
      </c>
      <c r="H5" s="392">
        <f t="shared" si="0"/>
        <v>207.05624679667201</v>
      </c>
      <c r="I5" s="392">
        <f t="shared" si="0"/>
        <v>236.63571062476805</v>
      </c>
      <c r="J5" s="392">
        <f t="shared" si="0"/>
        <v>251.42544253881604</v>
      </c>
      <c r="K5" s="392">
        <f t="shared" si="0"/>
        <v>266.21517445286406</v>
      </c>
      <c r="L5" s="392">
        <f t="shared" si="0"/>
        <v>281.00490636691205</v>
      </c>
      <c r="M5" s="392">
        <f t="shared" si="0"/>
        <v>295.79463828096004</v>
      </c>
      <c r="N5" s="392">
        <f t="shared" si="0"/>
        <v>295.79463828096004</v>
      </c>
      <c r="O5" s="392">
        <f t="shared" ref="O5:O6" si="1">SUM(C5:N5)</f>
        <v>2425.5160339038725</v>
      </c>
      <c r="Q5" s="509">
        <f>+Q3*Q7</f>
        <v>126.76913069184003</v>
      </c>
      <c r="R5" s="1" t="s">
        <v>566</v>
      </c>
      <c r="S5" s="1"/>
      <c r="T5" s="1"/>
      <c r="U5" s="1"/>
      <c r="V5" s="1"/>
      <c r="W5" s="1"/>
      <c r="X5" s="1"/>
      <c r="Y5" s="1"/>
      <c r="Z5" s="1"/>
      <c r="AA5" s="1"/>
    </row>
    <row r="6" spans="1:27" ht="12.75" x14ac:dyDescent="0.2">
      <c r="B6" s="390" t="s">
        <v>326</v>
      </c>
      <c r="C6" s="392">
        <f t="shared" ref="C6:N6" si="2">+$Q$5*C4</f>
        <v>25.353826138368007</v>
      </c>
      <c r="D6" s="392">
        <f t="shared" si="2"/>
        <v>38.03073920755201</v>
      </c>
      <c r="E6" s="392">
        <f t="shared" si="2"/>
        <v>50.707652276736013</v>
      </c>
      <c r="F6" s="392">
        <f t="shared" si="2"/>
        <v>63.384565345920016</v>
      </c>
      <c r="G6" s="392">
        <f t="shared" si="2"/>
        <v>76.06147841510402</v>
      </c>
      <c r="H6" s="392">
        <f t="shared" si="2"/>
        <v>88.738391484288016</v>
      </c>
      <c r="I6" s="392">
        <f t="shared" si="2"/>
        <v>101.41530455347203</v>
      </c>
      <c r="J6" s="392">
        <f t="shared" si="2"/>
        <v>107.75376108806402</v>
      </c>
      <c r="K6" s="392">
        <f t="shared" si="2"/>
        <v>114.09221762265604</v>
      </c>
      <c r="L6" s="392">
        <f t="shared" si="2"/>
        <v>120.43067415724802</v>
      </c>
      <c r="M6" s="392">
        <f t="shared" si="2"/>
        <v>126.76913069184003</v>
      </c>
      <c r="N6" s="392">
        <f t="shared" si="2"/>
        <v>126.76913069184003</v>
      </c>
      <c r="O6" s="392">
        <f t="shared" si="1"/>
        <v>1039.5068716730882</v>
      </c>
      <c r="Q6" s="505">
        <v>0.7</v>
      </c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2.75" x14ac:dyDescent="0.2">
      <c r="B7" s="393" t="s">
        <v>4</v>
      </c>
      <c r="C7" s="394">
        <f t="shared" ref="C7:N7" si="3">SUM(C5:C6)</f>
        <v>84.512753794560012</v>
      </c>
      <c r="D7" s="394">
        <f t="shared" si="3"/>
        <v>126.76913069184002</v>
      </c>
      <c r="E7" s="394">
        <f t="shared" si="3"/>
        <v>169.02550758912002</v>
      </c>
      <c r="F7" s="394">
        <f t="shared" si="3"/>
        <v>211.28188448640003</v>
      </c>
      <c r="G7" s="394">
        <f t="shared" si="3"/>
        <v>253.53826138368004</v>
      </c>
      <c r="H7" s="394">
        <f t="shared" si="3"/>
        <v>295.79463828096004</v>
      </c>
      <c r="I7" s="394">
        <f t="shared" si="3"/>
        <v>338.05101517824005</v>
      </c>
      <c r="J7" s="394">
        <f t="shared" si="3"/>
        <v>359.17920362688005</v>
      </c>
      <c r="K7" s="394">
        <f t="shared" si="3"/>
        <v>380.30739207552011</v>
      </c>
      <c r="L7" s="394">
        <f t="shared" si="3"/>
        <v>401.43558052416006</v>
      </c>
      <c r="M7" s="394">
        <f t="shared" si="3"/>
        <v>422.56376897280006</v>
      </c>
      <c r="N7" s="394">
        <f t="shared" si="3"/>
        <v>422.56376897280006</v>
      </c>
      <c r="O7" s="394">
        <f>SUM(O5:O6)</f>
        <v>3465.0229055769605</v>
      </c>
      <c r="Q7" s="505">
        <f>1-Q6</f>
        <v>0.30000000000000004</v>
      </c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s="435" customFormat="1" ht="12.75" x14ac:dyDescent="0.2">
      <c r="C8" s="503">
        <f t="shared" ref="C8:N8" si="4">+C7*$Q$8</f>
        <v>4225637.6897280002</v>
      </c>
      <c r="D8" s="503">
        <f t="shared" si="4"/>
        <v>6338456.5345920008</v>
      </c>
      <c r="E8" s="503">
        <f t="shared" si="4"/>
        <v>8451275.3794560004</v>
      </c>
      <c r="F8" s="503">
        <f t="shared" si="4"/>
        <v>10564094.224320002</v>
      </c>
      <c r="G8" s="503">
        <f t="shared" si="4"/>
        <v>12676913.069184002</v>
      </c>
      <c r="H8" s="503">
        <f t="shared" si="4"/>
        <v>14789731.914048003</v>
      </c>
      <c r="I8" s="503">
        <f t="shared" si="4"/>
        <v>16902550.758912001</v>
      </c>
      <c r="J8" s="503">
        <f t="shared" si="4"/>
        <v>17958960.181344002</v>
      </c>
      <c r="K8" s="503">
        <f t="shared" si="4"/>
        <v>19015369.603776004</v>
      </c>
      <c r="L8" s="503">
        <f t="shared" si="4"/>
        <v>20071779.026208002</v>
      </c>
      <c r="M8" s="503">
        <f t="shared" si="4"/>
        <v>21128188.448640004</v>
      </c>
      <c r="N8" s="504">
        <f t="shared" si="4"/>
        <v>21128188.448640004</v>
      </c>
      <c r="Q8" s="506">
        <v>50000</v>
      </c>
    </row>
    <row r="9" spans="1:27" ht="12.75" x14ac:dyDescent="0.2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4" customHeight="1" x14ac:dyDescent="0.2">
      <c r="B10" s="654" t="s">
        <v>327</v>
      </c>
      <c r="C10" s="402" t="s">
        <v>328</v>
      </c>
      <c r="D10" s="402" t="s">
        <v>329</v>
      </c>
      <c r="E10" s="402" t="s">
        <v>330</v>
      </c>
      <c r="F10" s="402" t="s">
        <v>4</v>
      </c>
      <c r="G10" s="419" t="s">
        <v>562</v>
      </c>
      <c r="H10" s="419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2.75" x14ac:dyDescent="0.2">
      <c r="B11" s="655"/>
      <c r="C11" s="403">
        <v>199</v>
      </c>
      <c r="D11" s="403">
        <v>71</v>
      </c>
      <c r="E11" s="403">
        <v>4</v>
      </c>
      <c r="F11" s="276">
        <f>SUM(C11:E11)</f>
        <v>274</v>
      </c>
      <c r="G11" s="1"/>
      <c r="H11" s="1"/>
      <c r="I11" s="22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2.75" x14ac:dyDescent="0.2">
      <c r="B12" s="655"/>
      <c r="C12" s="404">
        <v>0.51819999999999999</v>
      </c>
      <c r="D12" s="404">
        <v>0.18490000000000001</v>
      </c>
      <c r="E12" s="404">
        <v>1.04E-2</v>
      </c>
      <c r="F12" s="404">
        <v>1.0104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s="435" customFormat="1" ht="12.75" x14ac:dyDescent="0.2">
      <c r="C13" s="435">
        <f t="shared" ref="C13:F13" si="5">+C11*C12</f>
        <v>103.12179999999999</v>
      </c>
      <c r="D13" s="435">
        <f t="shared" si="5"/>
        <v>13.1279</v>
      </c>
      <c r="E13" s="435">
        <f t="shared" si="5"/>
        <v>4.1599999999999998E-2</v>
      </c>
      <c r="F13" s="435">
        <f t="shared" si="5"/>
        <v>276.84960000000001</v>
      </c>
    </row>
    <row r="14" spans="1:27" s="22" customFormat="1" ht="12.75" x14ac:dyDescent="0.2"/>
    <row r="15" spans="1:27" s="22" customFormat="1" ht="12.75" x14ac:dyDescent="0.2">
      <c r="A15" s="22" t="s">
        <v>532</v>
      </c>
      <c r="B15" s="22" t="s">
        <v>531</v>
      </c>
    </row>
    <row r="16" spans="1:27" ht="12.75" x14ac:dyDescent="0.2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2:27" ht="12.75" x14ac:dyDescent="0.2">
      <c r="B17" s="395" t="s">
        <v>193</v>
      </c>
      <c r="C17" s="395">
        <v>1</v>
      </c>
      <c r="D17" s="395">
        <v>2</v>
      </c>
      <c r="E17" s="395">
        <v>3</v>
      </c>
      <c r="F17" s="395">
        <v>4</v>
      </c>
      <c r="G17" s="395">
        <v>5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2:27" ht="12.75" x14ac:dyDescent="0.2">
      <c r="B18" s="390" t="s">
        <v>331</v>
      </c>
      <c r="C18" s="396" t="s">
        <v>332</v>
      </c>
      <c r="D18" s="391">
        <v>0.55000000000000004</v>
      </c>
      <c r="E18" s="391">
        <v>0.05</v>
      </c>
      <c r="F18" s="391">
        <v>0.05</v>
      </c>
      <c r="G18" s="391">
        <v>0.05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2:27" ht="12.75" x14ac:dyDescent="0.2">
      <c r="B19" s="390" t="s">
        <v>325</v>
      </c>
      <c r="C19" s="397">
        <f>+O5</f>
        <v>2425.5160339038725</v>
      </c>
      <c r="D19" s="397">
        <f>+$C$19*(1+D18)</f>
        <v>3759.5498525510025</v>
      </c>
      <c r="E19" s="397">
        <f t="shared" ref="E19:G19" si="6">+D19*(1+E18)</f>
        <v>3947.5273451785529</v>
      </c>
      <c r="F19" s="397">
        <f t="shared" si="6"/>
        <v>4144.9037124374809</v>
      </c>
      <c r="G19" s="397">
        <f t="shared" si="6"/>
        <v>4352.1488980593549</v>
      </c>
      <c r="H19" s="1"/>
      <c r="I19" s="398"/>
      <c r="J19" s="405"/>
      <c r="K19" s="1"/>
      <c r="L19" s="405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2:27" ht="12.75" x14ac:dyDescent="0.2">
      <c r="B20" s="390" t="s">
        <v>326</v>
      </c>
      <c r="C20" s="397">
        <f>+O6</f>
        <v>1039.5068716730882</v>
      </c>
      <c r="D20" s="397">
        <f t="shared" ref="D20:G20" si="7">+C20*(1+D18)</f>
        <v>1611.2356510932868</v>
      </c>
      <c r="E20" s="397">
        <f t="shared" si="7"/>
        <v>1691.7974336479513</v>
      </c>
      <c r="F20" s="397">
        <f t="shared" si="7"/>
        <v>1776.3873053303489</v>
      </c>
      <c r="G20" s="397">
        <f t="shared" si="7"/>
        <v>1865.2066705968664</v>
      </c>
      <c r="H20" s="1"/>
      <c r="I20" s="398"/>
      <c r="J20" s="405"/>
      <c r="K20" s="1"/>
      <c r="L20" s="405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2:27" ht="12.75" x14ac:dyDescent="0.2">
      <c r="B21" s="399" t="s">
        <v>4</v>
      </c>
      <c r="C21" s="400">
        <f t="shared" ref="C21:G21" si="8">SUM(C19:C20)</f>
        <v>3465.0229055769605</v>
      </c>
      <c r="D21" s="400">
        <f t="shared" si="8"/>
        <v>5370.7855036442888</v>
      </c>
      <c r="E21" s="400">
        <f t="shared" si="8"/>
        <v>5639.3247788265044</v>
      </c>
      <c r="F21" s="400">
        <f t="shared" si="8"/>
        <v>5921.2910177678295</v>
      </c>
      <c r="G21" s="400">
        <f t="shared" si="8"/>
        <v>6217.3555686562213</v>
      </c>
      <c r="H21" s="1"/>
      <c r="I21" s="401"/>
      <c r="J21" s="1"/>
      <c r="K21" s="1"/>
      <c r="L21" s="405"/>
      <c r="M21" s="1"/>
      <c r="N21" s="157">
        <v>0.3</v>
      </c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2:27" ht="12.75" x14ac:dyDescent="0.2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2:27" ht="12.75" x14ac:dyDescent="0.2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2:27" s="299" customFormat="1" ht="12.75" x14ac:dyDescent="0.2"/>
    <row r="25" spans="2:27" s="299" customFormat="1" ht="15.75" customHeight="1" x14ac:dyDescent="0.2"/>
    <row r="26" spans="2:27" s="299" customFormat="1" ht="15.75" customHeight="1" x14ac:dyDescent="0.2"/>
    <row r="27" spans="2:27" s="299" customFormat="1" ht="15.75" customHeight="1" x14ac:dyDescent="0.2"/>
    <row r="28" spans="2:27" s="299" customFormat="1" ht="15.75" customHeight="1" x14ac:dyDescent="0.2"/>
    <row r="29" spans="2:27" s="299" customFormat="1" ht="15.75" customHeight="1" x14ac:dyDescent="0.2"/>
    <row r="30" spans="2:27" s="299" customFormat="1" ht="15.75" customHeight="1" x14ac:dyDescent="0.2"/>
    <row r="31" spans="2:27" s="299" customFormat="1" ht="15.75" customHeight="1" x14ac:dyDescent="0.2"/>
    <row r="32" spans="2:27" s="299" customFormat="1" ht="15.75" customHeight="1" x14ac:dyDescent="0.2"/>
    <row r="33" spans="2:27" s="299" customFormat="1" ht="15.75" customHeight="1" x14ac:dyDescent="0.2"/>
    <row r="34" spans="2:27" s="299" customFormat="1" ht="15.75" customHeight="1" x14ac:dyDescent="0.2"/>
    <row r="35" spans="2:27" s="299" customFormat="1" ht="15.75" customHeight="1" x14ac:dyDescent="0.2"/>
    <row r="36" spans="2:27" s="299" customFormat="1" ht="15.75" customHeight="1" x14ac:dyDescent="0.2"/>
    <row r="37" spans="2:27" s="299" customFormat="1" ht="15.75" customHeight="1" x14ac:dyDescent="0.2"/>
    <row r="38" spans="2:27" s="299" customFormat="1" ht="15.75" customHeight="1" x14ac:dyDescent="0.2"/>
    <row r="39" spans="2:27" s="299" customFormat="1" ht="15.75" customHeight="1" x14ac:dyDescent="0.2"/>
    <row r="40" spans="2:27" s="299" customFormat="1" ht="15.75" customHeight="1" x14ac:dyDescent="0.2"/>
    <row r="41" spans="2:27" s="299" customFormat="1" ht="15.75" customHeight="1" x14ac:dyDescent="0.2"/>
    <row r="42" spans="2:27" s="299" customFormat="1" ht="15.75" customHeight="1" x14ac:dyDescent="0.2"/>
    <row r="43" spans="2:27" s="299" customFormat="1" ht="15.75" customHeight="1" x14ac:dyDescent="0.2"/>
    <row r="44" spans="2:27" ht="15.75" customHeight="1" x14ac:dyDescent="0.2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2:27" ht="15.75" customHeight="1" x14ac:dyDescent="0.2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2:27" ht="15.75" customHeight="1" x14ac:dyDescent="0.2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2:27" ht="15.75" customHeight="1" x14ac:dyDescent="0.2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2:27" ht="15.75" customHeight="1" x14ac:dyDescent="0.2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2:27" ht="15.75" customHeight="1" x14ac:dyDescent="0.2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2:27" ht="15.75" customHeight="1" x14ac:dyDescent="0.2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2:27" ht="15.75" customHeight="1" x14ac:dyDescent="0.2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2:27" ht="15.75" customHeight="1" x14ac:dyDescent="0.2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2:27" ht="15.75" customHeight="1" x14ac:dyDescent="0.2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2:27" ht="15.75" customHeight="1" x14ac:dyDescent="0.2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27" ht="15.75" customHeight="1" x14ac:dyDescent="0.2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2:27" ht="15.75" customHeight="1" x14ac:dyDescent="0.2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2:27" ht="15.75" customHeight="1" x14ac:dyDescent="0.2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2:27" ht="15.75" customHeight="1" x14ac:dyDescent="0.2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2:27" ht="15.75" customHeight="1" x14ac:dyDescent="0.2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2:27" ht="15.75" customHeight="1" x14ac:dyDescent="0.2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2:27" ht="15.75" customHeight="1" x14ac:dyDescent="0.2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2:27" ht="15.75" customHeight="1" x14ac:dyDescent="0.2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2:27" ht="15.75" customHeight="1" x14ac:dyDescent="0.2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2:27" ht="15.75" customHeight="1" x14ac:dyDescent="0.2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2:27" ht="15.75" customHeight="1" x14ac:dyDescent="0.2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2:27" ht="15.75" customHeight="1" x14ac:dyDescent="0.2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2:27" ht="15.75" customHeight="1" x14ac:dyDescent="0.2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2:27" ht="15.75" customHeight="1" x14ac:dyDescent="0.2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2:27" ht="15.75" customHeight="1" x14ac:dyDescent="0.2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2:27" ht="15.75" customHeight="1" x14ac:dyDescent="0.2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2:27" ht="15.75" customHeight="1" x14ac:dyDescent="0.2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2:27" ht="15.75" customHeight="1" x14ac:dyDescent="0.2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2:27" ht="15.75" customHeight="1" x14ac:dyDescent="0.2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2:27" ht="15.75" customHeight="1" x14ac:dyDescent="0.2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2:27" ht="15.75" customHeight="1" x14ac:dyDescent="0.2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2:27" ht="15.75" customHeight="1" x14ac:dyDescent="0.2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2:27" ht="15.75" customHeight="1" x14ac:dyDescent="0.2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2:27" ht="15.75" customHeight="1" x14ac:dyDescent="0.2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2:27" ht="15.75" customHeight="1" x14ac:dyDescent="0.2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27" ht="15.75" customHeight="1" x14ac:dyDescent="0.2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2:27" ht="15.75" customHeight="1" x14ac:dyDescent="0.2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2:27" ht="15.75" customHeight="1" x14ac:dyDescent="0.2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2:27" ht="15.75" customHeight="1" x14ac:dyDescent="0.2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2:27" ht="15.75" customHeight="1" x14ac:dyDescent="0.2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2:27" ht="15.75" customHeight="1" x14ac:dyDescent="0.2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2:27" ht="15.75" customHeight="1" x14ac:dyDescent="0.2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2:27" ht="15.75" customHeight="1" x14ac:dyDescent="0.2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2:27" ht="15.75" customHeight="1" x14ac:dyDescent="0.2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2:27" ht="15.75" customHeight="1" x14ac:dyDescent="0.2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2:27" ht="15.75" customHeight="1" x14ac:dyDescent="0.2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2:27" ht="15.75" customHeight="1" x14ac:dyDescent="0.2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2:27" ht="15.75" customHeight="1" x14ac:dyDescent="0.2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2:27" ht="15.75" customHeight="1" x14ac:dyDescent="0.2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2:27" ht="15.75" customHeight="1" x14ac:dyDescent="0.2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2:27" ht="15.75" customHeight="1" x14ac:dyDescent="0.2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2:27" ht="15.75" customHeight="1" x14ac:dyDescent="0.2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2:27" ht="15.75" customHeight="1" x14ac:dyDescent="0.2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2:27" ht="15.75" customHeight="1" x14ac:dyDescent="0.2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2:27" ht="15.75" customHeight="1" x14ac:dyDescent="0.2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2:27" ht="15.75" customHeight="1" x14ac:dyDescent="0.2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2:27" ht="15.75" customHeight="1" x14ac:dyDescent="0.2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2:27" ht="15.75" customHeight="1" x14ac:dyDescent="0.2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2:27" ht="15.75" customHeight="1" x14ac:dyDescent="0.2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2:27" ht="15.75" customHeight="1" x14ac:dyDescent="0.2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2:27" ht="15.75" customHeight="1" x14ac:dyDescent="0.2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2:27" ht="15.75" customHeight="1" x14ac:dyDescent="0.2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2:27" ht="15.75" customHeight="1" x14ac:dyDescent="0.2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2:27" ht="15.75" customHeight="1" x14ac:dyDescent="0.2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2:27" ht="15.75" customHeight="1" x14ac:dyDescent="0.2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2:27" ht="15.75" customHeight="1" x14ac:dyDescent="0.2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2:27" ht="15.75" customHeight="1" x14ac:dyDescent="0.2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2:27" ht="15.75" customHeight="1" x14ac:dyDescent="0.2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2:27" ht="15.75" customHeight="1" x14ac:dyDescent="0.2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2:27" ht="15.75" customHeight="1" x14ac:dyDescent="0.2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2:27" ht="15.75" customHeight="1" x14ac:dyDescent="0.2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2:27" ht="15.75" customHeight="1" x14ac:dyDescent="0.2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2:27" ht="15.75" customHeight="1" x14ac:dyDescent="0.2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2:27" ht="15.75" customHeight="1" x14ac:dyDescent="0.2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2:27" ht="15.75" customHeight="1" x14ac:dyDescent="0.2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2:27" ht="15.75" customHeight="1" x14ac:dyDescent="0.2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2:27" ht="15.75" customHeight="1" x14ac:dyDescent="0.2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2:27" ht="15.75" customHeight="1" x14ac:dyDescent="0.2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2:27" ht="15.75" customHeight="1" x14ac:dyDescent="0.2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2:27" ht="15.75" customHeight="1" x14ac:dyDescent="0.2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2:27" ht="15.75" customHeight="1" x14ac:dyDescent="0.2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27" ht="15.75" customHeight="1" x14ac:dyDescent="0.2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2:27" ht="15.75" customHeight="1" x14ac:dyDescent="0.2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2:27" ht="15.75" customHeight="1" x14ac:dyDescent="0.2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2:27" ht="15.75" customHeight="1" x14ac:dyDescent="0.2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2:27" ht="15.75" customHeight="1" x14ac:dyDescent="0.2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2:27" ht="15.75" customHeight="1" x14ac:dyDescent="0.2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2:27" ht="15.75" customHeight="1" x14ac:dyDescent="0.2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2:27" ht="15.75" customHeight="1" x14ac:dyDescent="0.2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2:27" ht="15.75" customHeight="1" x14ac:dyDescent="0.2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2:27" ht="15.75" customHeight="1" x14ac:dyDescent="0.2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2:27" ht="15.75" customHeight="1" x14ac:dyDescent="0.2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2:27" ht="15.75" customHeight="1" x14ac:dyDescent="0.2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2:27" ht="15.75" customHeight="1" x14ac:dyDescent="0.2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2:27" ht="15.75" customHeight="1" x14ac:dyDescent="0.2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2:27" ht="15.75" customHeight="1" x14ac:dyDescent="0.2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2:27" ht="15.75" customHeight="1" x14ac:dyDescent="0.2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2:27" ht="15.75" customHeight="1" x14ac:dyDescent="0.2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2:27" ht="15.75" customHeight="1" x14ac:dyDescent="0.2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2:27" ht="15.75" customHeight="1" x14ac:dyDescent="0.2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2:27" ht="15.75" customHeight="1" x14ac:dyDescent="0.2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2:27" ht="15.75" customHeight="1" x14ac:dyDescent="0.2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2:27" ht="15.75" customHeight="1" x14ac:dyDescent="0.2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2:27" ht="15.75" customHeight="1" x14ac:dyDescent="0.2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2:27" ht="15.75" customHeight="1" x14ac:dyDescent="0.2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2:27" ht="15.75" customHeight="1" x14ac:dyDescent="0.2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2:27" ht="15.75" customHeight="1" x14ac:dyDescent="0.2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2:27" ht="15.75" customHeight="1" x14ac:dyDescent="0.2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2:27" ht="15.75" customHeight="1" x14ac:dyDescent="0.2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2:27" ht="15.75" customHeight="1" x14ac:dyDescent="0.2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2:27" ht="15.75" customHeight="1" x14ac:dyDescent="0.2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2:27" ht="15.75" customHeight="1" x14ac:dyDescent="0.2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2:27" ht="15.75" customHeight="1" x14ac:dyDescent="0.2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2:27" ht="15.75" customHeight="1" x14ac:dyDescent="0.2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2:27" ht="15.75" customHeight="1" x14ac:dyDescent="0.2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2:27" ht="15.75" customHeight="1" x14ac:dyDescent="0.2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2:27" ht="15.75" customHeight="1" x14ac:dyDescent="0.2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2:27" ht="15.75" customHeight="1" x14ac:dyDescent="0.2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2:27" ht="15.75" customHeight="1" x14ac:dyDescent="0.2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2:27" ht="15.75" customHeight="1" x14ac:dyDescent="0.2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27" ht="15.75" customHeight="1" x14ac:dyDescent="0.2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2:27" ht="15.75" customHeight="1" x14ac:dyDescent="0.2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2:27" ht="15.75" customHeight="1" x14ac:dyDescent="0.2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2:27" ht="15.75" customHeight="1" x14ac:dyDescent="0.2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2:27" ht="15.75" customHeight="1" x14ac:dyDescent="0.2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2:27" ht="15.75" customHeight="1" x14ac:dyDescent="0.2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2:27" ht="15.75" customHeight="1" x14ac:dyDescent="0.2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2:27" ht="15.75" customHeight="1" x14ac:dyDescent="0.2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2:27" ht="15.75" customHeight="1" x14ac:dyDescent="0.2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2:27" ht="15.75" customHeight="1" x14ac:dyDescent="0.2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2:27" ht="15.75" customHeight="1" x14ac:dyDescent="0.2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2:27" ht="15.75" customHeight="1" x14ac:dyDescent="0.2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2:27" ht="15.75" customHeight="1" x14ac:dyDescent="0.2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2:27" ht="15.75" customHeight="1" x14ac:dyDescent="0.2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2:27" ht="15.75" customHeight="1" x14ac:dyDescent="0.2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2:27" ht="15.75" customHeight="1" x14ac:dyDescent="0.2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27" ht="15.75" customHeight="1" x14ac:dyDescent="0.2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2:27" ht="15.75" customHeight="1" x14ac:dyDescent="0.2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2:27" ht="15.75" customHeight="1" x14ac:dyDescent="0.2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2:27" ht="15.75" customHeight="1" x14ac:dyDescent="0.2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2:27" ht="15.75" customHeight="1" x14ac:dyDescent="0.2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2:27" ht="15.75" customHeight="1" x14ac:dyDescent="0.2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2:27" ht="15.75" customHeight="1" x14ac:dyDescent="0.2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27" ht="15.75" customHeight="1" x14ac:dyDescent="0.2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2:27" ht="15.75" customHeight="1" x14ac:dyDescent="0.2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2:27" ht="15.75" customHeight="1" x14ac:dyDescent="0.2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2:27" ht="15.75" customHeight="1" x14ac:dyDescent="0.2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2:27" ht="15.75" customHeight="1" x14ac:dyDescent="0.2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2:27" ht="15.75" customHeight="1" x14ac:dyDescent="0.2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2:27" ht="15.75" customHeight="1" x14ac:dyDescent="0.2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2:27" ht="15.75" customHeight="1" x14ac:dyDescent="0.2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2:27" ht="15.75" customHeight="1" x14ac:dyDescent="0.2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2:27" ht="15.75" customHeight="1" x14ac:dyDescent="0.2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2:27" ht="15.75" customHeight="1" x14ac:dyDescent="0.2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2:27" ht="15.75" customHeight="1" x14ac:dyDescent="0.2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2:27" ht="15.75" customHeight="1" x14ac:dyDescent="0.2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2:27" ht="15.75" customHeight="1" x14ac:dyDescent="0.2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2:27" ht="15.75" customHeight="1" x14ac:dyDescent="0.2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2:27" ht="15.75" customHeight="1" x14ac:dyDescent="0.2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2:27" ht="15.75" customHeight="1" x14ac:dyDescent="0.2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27" ht="15.75" customHeight="1" x14ac:dyDescent="0.2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2:27" ht="15.75" customHeight="1" x14ac:dyDescent="0.2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2:27" ht="15.75" customHeight="1" x14ac:dyDescent="0.2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2:27" ht="15.75" customHeight="1" x14ac:dyDescent="0.2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2:27" ht="15.75" customHeight="1" x14ac:dyDescent="0.2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2:27" ht="15.75" customHeight="1" x14ac:dyDescent="0.2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2:27" ht="15.75" customHeight="1" x14ac:dyDescent="0.2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2:27" ht="15.75" customHeight="1" x14ac:dyDescent="0.2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2:27" ht="15.75" customHeight="1" x14ac:dyDescent="0.2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2:27" ht="15.75" customHeight="1" x14ac:dyDescent="0.2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2:27" ht="15.75" customHeight="1" x14ac:dyDescent="0.2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2:27" ht="15.75" customHeight="1" x14ac:dyDescent="0.2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2:27" ht="15.75" customHeight="1" x14ac:dyDescent="0.2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2:27" ht="15.75" customHeight="1" x14ac:dyDescent="0.2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2:27" ht="15.75" customHeight="1" x14ac:dyDescent="0.2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2:27" ht="15.75" customHeight="1" x14ac:dyDescent="0.2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2:27" ht="15.75" customHeight="1" x14ac:dyDescent="0.2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pans="2:27" ht="15.75" customHeight="1" x14ac:dyDescent="0.2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pans="2:27" ht="15.75" customHeight="1" x14ac:dyDescent="0.2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2:27" ht="15.75" customHeight="1" x14ac:dyDescent="0.2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2:27" ht="15.75" customHeight="1" x14ac:dyDescent="0.2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pans="2:27" ht="15.75" customHeight="1" x14ac:dyDescent="0.2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27" ht="15.75" customHeight="1" x14ac:dyDescent="0.2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2:27" ht="15.75" customHeight="1" x14ac:dyDescent="0.2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pans="2:27" ht="15.75" customHeight="1" x14ac:dyDescent="0.2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pans="2:27" ht="15.75" customHeight="1" x14ac:dyDescent="0.2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pans="2:27" ht="15.75" customHeight="1" x14ac:dyDescent="0.2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2:27" ht="15.75" customHeight="1" x14ac:dyDescent="0.2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pans="2:27" ht="15.75" customHeight="1" x14ac:dyDescent="0.2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pans="2:27" ht="15.75" customHeight="1" x14ac:dyDescent="0.2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pans="2:27" ht="15.75" customHeight="1" x14ac:dyDescent="0.2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pans="2:27" ht="15.75" customHeight="1" x14ac:dyDescent="0.2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pans="2:27" ht="15.75" customHeight="1" x14ac:dyDescent="0.2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pans="2:27" ht="15.75" customHeight="1" x14ac:dyDescent="0.2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pans="2:27" ht="15.75" customHeight="1" x14ac:dyDescent="0.2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spans="2:27" ht="15.75" customHeight="1" x14ac:dyDescent="0.2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spans="2:27" ht="15.75" customHeight="1" x14ac:dyDescent="0.2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spans="2:27" ht="15.75" customHeight="1" x14ac:dyDescent="0.2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spans="2:27" ht="15.75" customHeight="1" x14ac:dyDescent="0.2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spans="2:27" ht="15.75" customHeight="1" x14ac:dyDescent="0.2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spans="2:27" ht="15.75" customHeight="1" x14ac:dyDescent="0.2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spans="2:27" ht="15.75" customHeight="1" x14ac:dyDescent="0.2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spans="2:27" ht="15.75" customHeight="1" x14ac:dyDescent="0.2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spans="2:27" ht="15.75" customHeight="1" x14ac:dyDescent="0.2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spans="2:27" ht="15.75" customHeight="1" x14ac:dyDescent="0.2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pans="2:27" ht="15.75" customHeight="1" x14ac:dyDescent="0.2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spans="2:27" ht="15.75" customHeight="1" x14ac:dyDescent="0.2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spans="2:27" ht="15.75" customHeight="1" x14ac:dyDescent="0.2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spans="2:27" ht="15.75" customHeight="1" x14ac:dyDescent="0.2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spans="2:27" ht="15.75" customHeight="1" x14ac:dyDescent="0.2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spans="2:27" ht="15.75" customHeight="1" x14ac:dyDescent="0.2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pans="2:27" ht="15.75" customHeight="1" x14ac:dyDescent="0.2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spans="2:27" ht="15.75" customHeight="1" x14ac:dyDescent="0.2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pans="2:27" ht="15.75" customHeight="1" x14ac:dyDescent="0.2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spans="2:27" ht="15.75" customHeight="1" x14ac:dyDescent="0.2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spans="2:27" ht="15.75" customHeight="1" x14ac:dyDescent="0.2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spans="2:27" ht="15.75" customHeight="1" x14ac:dyDescent="0.2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pans="2:27" ht="15.75" customHeight="1" x14ac:dyDescent="0.2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spans="2:27" ht="15.75" customHeight="1" x14ac:dyDescent="0.2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spans="2:27" ht="15.75" customHeight="1" x14ac:dyDescent="0.2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spans="2:27" ht="15.75" customHeight="1" x14ac:dyDescent="0.2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spans="2:27" ht="15.75" customHeight="1" x14ac:dyDescent="0.2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spans="2:27" ht="15.75" customHeight="1" x14ac:dyDescent="0.2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spans="2:27" ht="15.75" customHeight="1" x14ac:dyDescent="0.2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spans="2:27" ht="15.75" customHeight="1" x14ac:dyDescent="0.2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spans="2:27" ht="15.75" customHeight="1" x14ac:dyDescent="0.2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spans="2:27" ht="15.75" customHeight="1" x14ac:dyDescent="0.2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spans="2:27" ht="15.75" customHeight="1" x14ac:dyDescent="0.2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spans="2:27" ht="15.75" customHeight="1" x14ac:dyDescent="0.2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spans="2:27" ht="15.75" customHeight="1" x14ac:dyDescent="0.2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spans="2:27" ht="15.75" customHeight="1" x14ac:dyDescent="0.2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spans="2:27" ht="15.75" customHeight="1" x14ac:dyDescent="0.2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spans="2:27" ht="15.75" customHeight="1" x14ac:dyDescent="0.2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spans="2:27" ht="15.75" customHeight="1" x14ac:dyDescent="0.2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spans="2:27" ht="15.75" customHeight="1" x14ac:dyDescent="0.2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spans="2:27" ht="15.75" customHeight="1" x14ac:dyDescent="0.2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spans="2:27" ht="15.75" customHeight="1" x14ac:dyDescent="0.2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spans="2:27" ht="15.75" customHeight="1" x14ac:dyDescent="0.2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spans="2:27" ht="15.75" customHeight="1" x14ac:dyDescent="0.2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spans="2:27" ht="15.75" customHeight="1" x14ac:dyDescent="0.2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spans="2:27" ht="15.75" customHeight="1" x14ac:dyDescent="0.2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spans="2:27" ht="15.75" customHeight="1" x14ac:dyDescent="0.2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spans="2:27" ht="15.75" customHeight="1" x14ac:dyDescent="0.2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spans="2:27" ht="15.75" customHeight="1" x14ac:dyDescent="0.2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spans="2:27" ht="15.75" customHeight="1" x14ac:dyDescent="0.2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spans="2:27" ht="15.75" customHeight="1" x14ac:dyDescent="0.2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spans="2:27" ht="15.75" customHeight="1" x14ac:dyDescent="0.2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spans="2:27" ht="15.75" customHeight="1" x14ac:dyDescent="0.2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spans="2:27" ht="15.75" customHeight="1" x14ac:dyDescent="0.2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spans="2:27" ht="15.75" customHeight="1" x14ac:dyDescent="0.2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spans="2:27" ht="15.75" customHeight="1" x14ac:dyDescent="0.2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spans="2:27" ht="15.75" customHeight="1" x14ac:dyDescent="0.2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spans="2:27" ht="15.75" customHeight="1" x14ac:dyDescent="0.2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spans="2:27" ht="15.75" customHeight="1" x14ac:dyDescent="0.2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spans="2:27" ht="15.75" customHeight="1" x14ac:dyDescent="0.2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spans="2:27" ht="15.75" customHeight="1" x14ac:dyDescent="0.2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spans="2:27" ht="15.75" customHeight="1" x14ac:dyDescent="0.2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spans="2:27" ht="15.75" customHeight="1" x14ac:dyDescent="0.2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spans="2:27" ht="15.75" customHeight="1" x14ac:dyDescent="0.2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spans="2:27" ht="15.75" customHeight="1" x14ac:dyDescent="0.2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spans="2:27" ht="15.75" customHeight="1" x14ac:dyDescent="0.2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spans="2:27" ht="15.75" customHeight="1" x14ac:dyDescent="0.2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spans="2:27" ht="15.75" customHeight="1" x14ac:dyDescent="0.2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spans="2:27" ht="15.75" customHeight="1" x14ac:dyDescent="0.2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spans="2:27" ht="15.75" customHeight="1" x14ac:dyDescent="0.2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spans="2:27" ht="15.75" customHeight="1" x14ac:dyDescent="0.2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spans="2:27" ht="15.75" customHeight="1" x14ac:dyDescent="0.2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spans="2:27" ht="15.75" customHeight="1" x14ac:dyDescent="0.2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spans="2:27" ht="15.75" customHeight="1" x14ac:dyDescent="0.2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spans="2:27" ht="15.75" customHeight="1" x14ac:dyDescent="0.2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spans="2:27" ht="15.75" customHeight="1" x14ac:dyDescent="0.2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spans="2:27" ht="15.75" customHeight="1" x14ac:dyDescent="0.2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spans="2:27" ht="15.75" customHeight="1" x14ac:dyDescent="0.2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spans="2:27" ht="15.75" customHeight="1" x14ac:dyDescent="0.2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spans="2:27" ht="15.75" customHeight="1" x14ac:dyDescent="0.2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spans="2:27" ht="15.75" customHeight="1" x14ac:dyDescent="0.2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spans="2:27" ht="15.75" customHeight="1" x14ac:dyDescent="0.2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spans="2:27" ht="15.75" customHeight="1" x14ac:dyDescent="0.2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spans="2:27" ht="15.75" customHeight="1" x14ac:dyDescent="0.2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spans="2:27" ht="15.75" customHeight="1" x14ac:dyDescent="0.2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spans="2:27" ht="15.75" customHeight="1" x14ac:dyDescent="0.2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spans="2:27" ht="15.75" customHeight="1" x14ac:dyDescent="0.2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spans="2:27" ht="15.75" customHeight="1" x14ac:dyDescent="0.2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spans="2:27" ht="15.75" customHeight="1" x14ac:dyDescent="0.2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spans="2:27" ht="15.75" customHeight="1" x14ac:dyDescent="0.2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spans="2:27" ht="15.75" customHeight="1" x14ac:dyDescent="0.2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spans="2:27" ht="15.75" customHeight="1" x14ac:dyDescent="0.2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spans="2:27" ht="15.75" customHeight="1" x14ac:dyDescent="0.2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spans="2:27" ht="15.75" customHeight="1" x14ac:dyDescent="0.2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spans="2:27" ht="15.75" customHeight="1" x14ac:dyDescent="0.2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spans="2:27" ht="15.75" customHeight="1" x14ac:dyDescent="0.2"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spans="2:27" ht="15.75" customHeight="1" x14ac:dyDescent="0.2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spans="2:27" ht="15.75" customHeight="1" x14ac:dyDescent="0.2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spans="2:27" ht="15.75" customHeight="1" x14ac:dyDescent="0.2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spans="2:27" ht="15.75" customHeight="1" x14ac:dyDescent="0.2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spans="2:27" ht="15.75" customHeight="1" x14ac:dyDescent="0.2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spans="2:27" ht="15.75" customHeight="1" x14ac:dyDescent="0.2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spans="2:27" ht="15.75" customHeight="1" x14ac:dyDescent="0.2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spans="2:27" ht="15.75" customHeight="1" x14ac:dyDescent="0.2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spans="2:27" ht="15.75" customHeight="1" x14ac:dyDescent="0.2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spans="2:27" ht="15.75" customHeight="1" x14ac:dyDescent="0.2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spans="2:27" ht="15.75" customHeight="1" x14ac:dyDescent="0.2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spans="2:27" ht="15.75" customHeight="1" x14ac:dyDescent="0.2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spans="2:27" ht="15.75" customHeight="1" x14ac:dyDescent="0.2"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spans="2:27" ht="15.75" customHeight="1" x14ac:dyDescent="0.2"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spans="2:27" ht="15.75" customHeight="1" x14ac:dyDescent="0.2"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spans="2:27" ht="15.75" customHeight="1" x14ac:dyDescent="0.2"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spans="2:27" ht="15.75" customHeight="1" x14ac:dyDescent="0.2"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spans="2:27" ht="15.75" customHeight="1" x14ac:dyDescent="0.2"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spans="2:27" ht="15.75" customHeight="1" x14ac:dyDescent="0.2"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spans="2:27" ht="15.75" customHeight="1" x14ac:dyDescent="0.2"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spans="2:27" ht="15.75" customHeight="1" x14ac:dyDescent="0.2"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spans="2:27" ht="15.75" customHeight="1" x14ac:dyDescent="0.2"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spans="2:27" ht="15.75" customHeight="1" x14ac:dyDescent="0.2"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spans="2:27" ht="15.75" customHeight="1" x14ac:dyDescent="0.2"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spans="2:27" ht="15.75" customHeight="1" x14ac:dyDescent="0.2"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spans="2:27" ht="15.75" customHeight="1" x14ac:dyDescent="0.2"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spans="2:27" ht="15.75" customHeight="1" x14ac:dyDescent="0.2"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spans="2:27" ht="15.75" customHeight="1" x14ac:dyDescent="0.2"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spans="2:27" ht="15.75" customHeight="1" x14ac:dyDescent="0.2"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spans="2:27" ht="15.75" customHeight="1" x14ac:dyDescent="0.2"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spans="2:27" ht="15.75" customHeight="1" x14ac:dyDescent="0.2"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spans="2:27" ht="15.75" customHeight="1" x14ac:dyDescent="0.2"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spans="2:27" ht="15.75" customHeight="1" x14ac:dyDescent="0.2"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spans="2:27" ht="15.75" customHeight="1" x14ac:dyDescent="0.2"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spans="2:27" ht="15.75" customHeight="1" x14ac:dyDescent="0.2"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spans="2:27" ht="15.75" customHeight="1" x14ac:dyDescent="0.2"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spans="2:27" ht="15.75" customHeight="1" x14ac:dyDescent="0.2"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spans="2:27" ht="15.75" customHeight="1" x14ac:dyDescent="0.2"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spans="2:27" ht="15.75" customHeight="1" x14ac:dyDescent="0.2"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spans="2:27" ht="15.75" customHeight="1" x14ac:dyDescent="0.2"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spans="2:27" ht="15.75" customHeight="1" x14ac:dyDescent="0.2"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spans="2:27" ht="15.75" customHeight="1" x14ac:dyDescent="0.2"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spans="2:27" ht="15.75" customHeight="1" x14ac:dyDescent="0.2"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spans="2:27" ht="15.75" customHeight="1" x14ac:dyDescent="0.2"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spans="2:27" ht="15.75" customHeight="1" x14ac:dyDescent="0.2"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spans="2:27" ht="15.75" customHeight="1" x14ac:dyDescent="0.2"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spans="2:27" ht="15.75" customHeight="1" x14ac:dyDescent="0.2"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spans="2:27" ht="15.75" customHeight="1" x14ac:dyDescent="0.2"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spans="2:27" ht="15.75" customHeight="1" x14ac:dyDescent="0.2"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spans="2:27" ht="15.75" customHeight="1" x14ac:dyDescent="0.2"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spans="2:27" ht="15.75" customHeight="1" x14ac:dyDescent="0.2"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spans="2:27" ht="15.75" customHeight="1" x14ac:dyDescent="0.2"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spans="2:27" ht="15.75" customHeight="1" x14ac:dyDescent="0.2"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spans="2:27" ht="15.75" customHeight="1" x14ac:dyDescent="0.2"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spans="2:27" ht="15.75" customHeight="1" x14ac:dyDescent="0.2"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spans="2:27" ht="15.75" customHeight="1" x14ac:dyDescent="0.2"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spans="2:27" ht="15.75" customHeight="1" x14ac:dyDescent="0.2"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spans="2:27" ht="15.75" customHeight="1" x14ac:dyDescent="0.2"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spans="2:27" ht="15.75" customHeight="1" x14ac:dyDescent="0.2"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spans="2:27" ht="15.75" customHeight="1" x14ac:dyDescent="0.2"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spans="2:27" ht="15.75" customHeight="1" x14ac:dyDescent="0.2"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spans="2:27" ht="15.75" customHeight="1" x14ac:dyDescent="0.2"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spans="2:27" ht="15.75" customHeight="1" x14ac:dyDescent="0.2"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spans="2:27" ht="15.75" customHeight="1" x14ac:dyDescent="0.2"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spans="2:27" ht="15.75" customHeight="1" x14ac:dyDescent="0.2"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spans="2:27" ht="15.75" customHeight="1" x14ac:dyDescent="0.2"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spans="2:27" ht="15.75" customHeight="1" x14ac:dyDescent="0.2"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spans="2:27" ht="15.75" customHeight="1" x14ac:dyDescent="0.2"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spans="2:27" ht="15.75" customHeight="1" x14ac:dyDescent="0.2"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spans="2:27" ht="15.75" customHeight="1" x14ac:dyDescent="0.2"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spans="2:27" ht="15.75" customHeight="1" x14ac:dyDescent="0.2"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spans="2:27" ht="15.75" customHeight="1" x14ac:dyDescent="0.2"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spans="2:27" ht="15.75" customHeight="1" x14ac:dyDescent="0.2"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spans="2:27" ht="15.75" customHeight="1" x14ac:dyDescent="0.2"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spans="2:27" ht="15.75" customHeight="1" x14ac:dyDescent="0.2"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spans="2:27" ht="15.75" customHeight="1" x14ac:dyDescent="0.2"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spans="2:27" ht="15.75" customHeight="1" x14ac:dyDescent="0.2"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spans="2:27" ht="15.75" customHeight="1" x14ac:dyDescent="0.2"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spans="2:27" ht="15.75" customHeight="1" x14ac:dyDescent="0.2"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spans="2:27" ht="15.75" customHeight="1" x14ac:dyDescent="0.2"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spans="2:27" ht="15.75" customHeight="1" x14ac:dyDescent="0.2"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spans="2:27" ht="15.75" customHeight="1" x14ac:dyDescent="0.2"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spans="2:27" ht="15.75" customHeight="1" x14ac:dyDescent="0.2"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spans="2:27" ht="15.75" customHeight="1" x14ac:dyDescent="0.2"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spans="2:27" ht="15.75" customHeight="1" x14ac:dyDescent="0.2"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spans="2:27" ht="15.75" customHeight="1" x14ac:dyDescent="0.2"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spans="2:27" ht="15.75" customHeight="1" x14ac:dyDescent="0.2"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spans="2:27" ht="15.75" customHeight="1" x14ac:dyDescent="0.2"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spans="2:27" ht="15.75" customHeight="1" x14ac:dyDescent="0.2"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spans="2:27" ht="15.75" customHeight="1" x14ac:dyDescent="0.2"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spans="2:27" ht="15.75" customHeight="1" x14ac:dyDescent="0.2"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spans="2:27" ht="15.75" customHeight="1" x14ac:dyDescent="0.2"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spans="2:27" ht="15.75" customHeight="1" x14ac:dyDescent="0.2"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spans="2:27" ht="15.75" customHeight="1" x14ac:dyDescent="0.2"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spans="2:27" ht="15.75" customHeight="1" x14ac:dyDescent="0.2"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spans="2:27" ht="15.75" customHeight="1" x14ac:dyDescent="0.2"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spans="2:27" ht="15.75" customHeight="1" x14ac:dyDescent="0.2"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spans="2:27" ht="15.75" customHeight="1" x14ac:dyDescent="0.2"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spans="2:27" ht="15.75" customHeight="1" x14ac:dyDescent="0.2"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spans="2:27" ht="15.75" customHeight="1" x14ac:dyDescent="0.2"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spans="2:27" ht="15.75" customHeight="1" x14ac:dyDescent="0.2"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spans="2:27" ht="15.75" customHeight="1" x14ac:dyDescent="0.2"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spans="2:27" ht="15.75" customHeight="1" x14ac:dyDescent="0.2"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spans="2:27" ht="15.75" customHeight="1" x14ac:dyDescent="0.2"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spans="2:27" ht="15.75" customHeight="1" x14ac:dyDescent="0.2"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spans="2:27" ht="15.75" customHeight="1" x14ac:dyDescent="0.2"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spans="2:27" ht="15.75" customHeight="1" x14ac:dyDescent="0.2"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spans="2:27" ht="15.75" customHeight="1" x14ac:dyDescent="0.2"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spans="2:27" ht="15.75" customHeight="1" x14ac:dyDescent="0.2"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spans="2:27" ht="15.75" customHeight="1" x14ac:dyDescent="0.2"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spans="2:27" ht="15.75" customHeight="1" x14ac:dyDescent="0.2"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spans="2:27" ht="15.75" customHeight="1" x14ac:dyDescent="0.2"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spans="2:27" ht="15.75" customHeight="1" x14ac:dyDescent="0.2"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spans="2:27" ht="15.75" customHeight="1" x14ac:dyDescent="0.2"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spans="2:27" ht="15.75" customHeight="1" x14ac:dyDescent="0.2"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spans="2:27" ht="15.75" customHeight="1" x14ac:dyDescent="0.2"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spans="2:27" ht="15.75" customHeight="1" x14ac:dyDescent="0.2"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spans="2:27" ht="15.75" customHeight="1" x14ac:dyDescent="0.2"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spans="2:27" ht="15.75" customHeight="1" x14ac:dyDescent="0.2"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spans="2:27" ht="15.75" customHeight="1" x14ac:dyDescent="0.2"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spans="2:27" ht="15.75" customHeight="1" x14ac:dyDescent="0.2"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spans="2:27" ht="15.75" customHeight="1" x14ac:dyDescent="0.2"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spans="2:27" ht="15.75" customHeight="1" x14ac:dyDescent="0.2"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spans="2:27" ht="15.75" customHeight="1" x14ac:dyDescent="0.2"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spans="2:27" ht="15.75" customHeight="1" x14ac:dyDescent="0.2"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spans="2:27" ht="15.75" customHeight="1" x14ac:dyDescent="0.2"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spans="2:27" ht="15.75" customHeight="1" x14ac:dyDescent="0.2"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spans="2:27" ht="15.75" customHeight="1" x14ac:dyDescent="0.2"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spans="2:27" ht="15.75" customHeight="1" x14ac:dyDescent="0.2"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spans="2:27" ht="15.75" customHeight="1" x14ac:dyDescent="0.2"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spans="2:27" ht="15.75" customHeight="1" x14ac:dyDescent="0.2"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spans="2:27" ht="15.75" customHeight="1" x14ac:dyDescent="0.2"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spans="2:27" ht="15.75" customHeight="1" x14ac:dyDescent="0.2"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spans="2:27" ht="15.75" customHeight="1" x14ac:dyDescent="0.2"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spans="2:27" ht="15.75" customHeight="1" x14ac:dyDescent="0.2"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spans="2:27" ht="15.75" customHeight="1" x14ac:dyDescent="0.2"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spans="2:27" ht="15.75" customHeight="1" x14ac:dyDescent="0.2"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spans="2:27" ht="15.75" customHeight="1" x14ac:dyDescent="0.2"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spans="2:27" ht="15.75" customHeight="1" x14ac:dyDescent="0.2"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spans="2:27" ht="15.75" customHeight="1" x14ac:dyDescent="0.2"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spans="2:27" ht="15.75" customHeight="1" x14ac:dyDescent="0.2"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spans="2:27" ht="15.75" customHeight="1" x14ac:dyDescent="0.2"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spans="2:27" ht="15.75" customHeight="1" x14ac:dyDescent="0.2"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spans="2:27" ht="15.75" customHeight="1" x14ac:dyDescent="0.2"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spans="2:27" ht="15.75" customHeight="1" x14ac:dyDescent="0.2"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spans="2:27" ht="15.75" customHeight="1" x14ac:dyDescent="0.2"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spans="2:27" ht="15.75" customHeight="1" x14ac:dyDescent="0.2"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spans="2:27" ht="15.75" customHeight="1" x14ac:dyDescent="0.2"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spans="2:27" ht="15.75" customHeight="1" x14ac:dyDescent="0.2"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spans="2:27" ht="15.75" customHeight="1" x14ac:dyDescent="0.2"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spans="2:27" ht="15.75" customHeight="1" x14ac:dyDescent="0.2"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spans="2:27" ht="15.75" customHeight="1" x14ac:dyDescent="0.2"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spans="2:27" ht="15.75" customHeight="1" x14ac:dyDescent="0.2"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spans="2:27" ht="15.75" customHeight="1" x14ac:dyDescent="0.2"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spans="2:27" ht="15.75" customHeight="1" x14ac:dyDescent="0.2"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spans="2:27" ht="15.75" customHeight="1" x14ac:dyDescent="0.2"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spans="2:27" ht="15.75" customHeight="1" x14ac:dyDescent="0.2"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spans="2:27" ht="15.75" customHeight="1" x14ac:dyDescent="0.2"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spans="2:27" ht="15.75" customHeight="1" x14ac:dyDescent="0.2"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spans="2:27" ht="15.75" customHeight="1" x14ac:dyDescent="0.2"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spans="2:27" ht="15.75" customHeight="1" x14ac:dyDescent="0.2"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spans="2:27" ht="15.75" customHeight="1" x14ac:dyDescent="0.2"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spans="2:27" ht="15.75" customHeight="1" x14ac:dyDescent="0.2"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spans="2:27" ht="15.75" customHeight="1" x14ac:dyDescent="0.2"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spans="2:27" ht="15.75" customHeight="1" x14ac:dyDescent="0.2"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spans="2:27" ht="15.75" customHeight="1" x14ac:dyDescent="0.2"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spans="2:27" ht="15.75" customHeight="1" x14ac:dyDescent="0.2"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spans="2:27" ht="15.75" customHeight="1" x14ac:dyDescent="0.2"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spans="2:27" ht="15.75" customHeight="1" x14ac:dyDescent="0.2"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spans="2:27" ht="15.75" customHeight="1" x14ac:dyDescent="0.2"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spans="2:27" ht="15.75" customHeight="1" x14ac:dyDescent="0.2"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spans="2:27" ht="15.75" customHeight="1" x14ac:dyDescent="0.2"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spans="2:27" ht="15.75" customHeight="1" x14ac:dyDescent="0.2"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spans="2:27" ht="15.75" customHeight="1" x14ac:dyDescent="0.2"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spans="2:27" ht="15.75" customHeight="1" x14ac:dyDescent="0.2"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spans="2:27" ht="15.75" customHeight="1" x14ac:dyDescent="0.2"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spans="2:27" ht="15.75" customHeight="1" x14ac:dyDescent="0.2"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spans="2:27" ht="15.75" customHeight="1" x14ac:dyDescent="0.2"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spans="2:27" ht="15.75" customHeight="1" x14ac:dyDescent="0.2"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spans="2:27" ht="15.75" customHeight="1" x14ac:dyDescent="0.2"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spans="2:27" ht="15.75" customHeight="1" x14ac:dyDescent="0.2"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spans="2:27" ht="15.75" customHeight="1" x14ac:dyDescent="0.2"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spans="2:27" ht="15.75" customHeight="1" x14ac:dyDescent="0.2"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spans="2:27" ht="15.75" customHeight="1" x14ac:dyDescent="0.2"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spans="2:27" ht="15.75" customHeight="1" x14ac:dyDescent="0.2"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spans="2:27" ht="15.75" customHeight="1" x14ac:dyDescent="0.2"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spans="2:27" ht="15.75" customHeight="1" x14ac:dyDescent="0.2"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spans="2:27" ht="15.75" customHeight="1" x14ac:dyDescent="0.2"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spans="2:27" ht="15.75" customHeight="1" x14ac:dyDescent="0.2"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spans="2:27" ht="15.75" customHeight="1" x14ac:dyDescent="0.2"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spans="2:27" ht="15.75" customHeight="1" x14ac:dyDescent="0.2"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spans="2:27" ht="15.75" customHeight="1" x14ac:dyDescent="0.2"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spans="2:27" ht="15.75" customHeight="1" x14ac:dyDescent="0.2"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spans="2:27" ht="15.75" customHeight="1" x14ac:dyDescent="0.2"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spans="2:27" ht="15.75" customHeight="1" x14ac:dyDescent="0.2"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spans="2:27" ht="15.75" customHeight="1" x14ac:dyDescent="0.2"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spans="2:27" ht="15.75" customHeight="1" x14ac:dyDescent="0.2"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spans="2:27" ht="15.75" customHeight="1" x14ac:dyDescent="0.2"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spans="2:27" ht="15.75" customHeight="1" x14ac:dyDescent="0.2"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spans="2:27" ht="15.75" customHeight="1" x14ac:dyDescent="0.2"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spans="2:27" ht="15.75" customHeight="1" x14ac:dyDescent="0.2"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spans="2:27" ht="15.75" customHeight="1" x14ac:dyDescent="0.2"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spans="2:27" ht="15.75" customHeight="1" x14ac:dyDescent="0.2"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spans="2:27" ht="15.75" customHeight="1" x14ac:dyDescent="0.2"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spans="2:27" ht="15.75" customHeight="1" x14ac:dyDescent="0.2"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spans="2:27" ht="15.75" customHeight="1" x14ac:dyDescent="0.2"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spans="2:27" ht="15.75" customHeight="1" x14ac:dyDescent="0.2"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spans="2:27" ht="15.75" customHeight="1" x14ac:dyDescent="0.2"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spans="2:27" ht="15.75" customHeight="1" x14ac:dyDescent="0.2"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spans="2:27" ht="15.75" customHeight="1" x14ac:dyDescent="0.2"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spans="2:27" ht="15.75" customHeight="1" x14ac:dyDescent="0.2"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spans="2:27" ht="15.75" customHeight="1" x14ac:dyDescent="0.2"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spans="2:27" ht="15.75" customHeight="1" x14ac:dyDescent="0.2"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spans="2:27" ht="15.75" customHeight="1" x14ac:dyDescent="0.2"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spans="2:27" ht="15.75" customHeight="1" x14ac:dyDescent="0.2"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spans="2:27" ht="15.75" customHeight="1" x14ac:dyDescent="0.2"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spans="2:27" ht="15.75" customHeight="1" x14ac:dyDescent="0.2"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spans="2:27" ht="15.75" customHeight="1" x14ac:dyDescent="0.2"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spans="2:27" ht="15.75" customHeight="1" x14ac:dyDescent="0.2"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spans="2:27" ht="15.75" customHeight="1" x14ac:dyDescent="0.2"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spans="2:27" ht="15.75" customHeight="1" x14ac:dyDescent="0.2"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spans="2:27" ht="15.75" customHeight="1" x14ac:dyDescent="0.2"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spans="2:27" ht="15.75" customHeight="1" x14ac:dyDescent="0.2"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spans="2:27" ht="15.75" customHeight="1" x14ac:dyDescent="0.2"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spans="2:27" ht="15.75" customHeight="1" x14ac:dyDescent="0.2"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spans="2:27" ht="15.75" customHeight="1" x14ac:dyDescent="0.2"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spans="2:27" ht="15.75" customHeight="1" x14ac:dyDescent="0.2"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spans="2:27" ht="15.75" customHeight="1" x14ac:dyDescent="0.2"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spans="2:27" ht="15.75" customHeight="1" x14ac:dyDescent="0.2"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spans="2:27" ht="15.75" customHeight="1" x14ac:dyDescent="0.2"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spans="2:27" ht="15.75" customHeight="1" x14ac:dyDescent="0.2"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spans="2:27" ht="15.75" customHeight="1" x14ac:dyDescent="0.2"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spans="2:27" ht="15.75" customHeight="1" x14ac:dyDescent="0.2"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spans="2:27" ht="15.75" customHeight="1" x14ac:dyDescent="0.2"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spans="2:27" ht="15.75" customHeight="1" x14ac:dyDescent="0.2"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spans="2:27" ht="15.75" customHeight="1" x14ac:dyDescent="0.2"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spans="2:27" ht="15.75" customHeight="1" x14ac:dyDescent="0.2"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spans="2:27" ht="15.75" customHeight="1" x14ac:dyDescent="0.2"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spans="2:27" ht="15.75" customHeight="1" x14ac:dyDescent="0.2"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spans="2:27" ht="15.75" customHeight="1" x14ac:dyDescent="0.2"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spans="2:27" ht="15.75" customHeight="1" x14ac:dyDescent="0.2"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spans="2:27" ht="15.75" customHeight="1" x14ac:dyDescent="0.2"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spans="2:27" ht="15.75" customHeight="1" x14ac:dyDescent="0.2"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spans="2:27" ht="15.75" customHeight="1" x14ac:dyDescent="0.2"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spans="2:27" ht="15.75" customHeight="1" x14ac:dyDescent="0.2"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spans="2:27" ht="15.75" customHeight="1" x14ac:dyDescent="0.2"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spans="2:27" ht="15.75" customHeight="1" x14ac:dyDescent="0.2"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spans="2:27" ht="15.75" customHeight="1" x14ac:dyDescent="0.2"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spans="2:27" ht="15.75" customHeight="1" x14ac:dyDescent="0.2"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spans="2:27" ht="15.75" customHeight="1" x14ac:dyDescent="0.2"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spans="2:27" ht="15.75" customHeight="1" x14ac:dyDescent="0.2"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spans="2:27" ht="15.75" customHeight="1" x14ac:dyDescent="0.2"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spans="2:27" ht="15.75" customHeight="1" x14ac:dyDescent="0.2"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spans="2:27" ht="15.75" customHeight="1" x14ac:dyDescent="0.2"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spans="2:27" ht="15.75" customHeight="1" x14ac:dyDescent="0.2"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spans="2:27" ht="15.75" customHeight="1" x14ac:dyDescent="0.2"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spans="2:27" ht="15.75" customHeight="1" x14ac:dyDescent="0.2"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spans="2:27" ht="15.75" customHeight="1" x14ac:dyDescent="0.2"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spans="2:27" ht="15.75" customHeight="1" x14ac:dyDescent="0.2"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spans="2:27" ht="15.75" customHeight="1" x14ac:dyDescent="0.2"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spans="2:27" ht="15.75" customHeight="1" x14ac:dyDescent="0.2"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spans="2:27" ht="15.75" customHeight="1" x14ac:dyDescent="0.2"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spans="2:27" ht="15.75" customHeight="1" x14ac:dyDescent="0.2"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spans="2:27" ht="15.75" customHeight="1" x14ac:dyDescent="0.2"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spans="2:27" ht="15.75" customHeight="1" x14ac:dyDescent="0.2"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spans="2:27" ht="15.75" customHeight="1" x14ac:dyDescent="0.2"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spans="2:27" ht="15.75" customHeight="1" x14ac:dyDescent="0.2"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spans="2:27" ht="15.75" customHeight="1" x14ac:dyDescent="0.2"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spans="2:27" ht="15.75" customHeight="1" x14ac:dyDescent="0.2"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spans="2:27" ht="15.75" customHeight="1" x14ac:dyDescent="0.2"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spans="2:27" ht="15.75" customHeight="1" x14ac:dyDescent="0.2"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spans="2:27" ht="15.75" customHeight="1" x14ac:dyDescent="0.2"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spans="2:27" ht="15.75" customHeight="1" x14ac:dyDescent="0.2"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spans="2:27" ht="15.75" customHeight="1" x14ac:dyDescent="0.2"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spans="2:27" ht="15.75" customHeight="1" x14ac:dyDescent="0.2"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spans="2:27" ht="15.75" customHeight="1" x14ac:dyDescent="0.2"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spans="2:27" ht="15.75" customHeight="1" x14ac:dyDescent="0.2"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spans="2:27" ht="15.75" customHeight="1" x14ac:dyDescent="0.2"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spans="2:27" ht="15.75" customHeight="1" x14ac:dyDescent="0.2"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spans="2:27" ht="15.75" customHeight="1" x14ac:dyDescent="0.2"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spans="2:27" ht="15.75" customHeight="1" x14ac:dyDescent="0.2"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spans="2:27" ht="15.75" customHeight="1" x14ac:dyDescent="0.2"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spans="2:27" ht="15.75" customHeight="1" x14ac:dyDescent="0.2"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spans="2:27" ht="15.75" customHeight="1" x14ac:dyDescent="0.2"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spans="2:27" ht="15.75" customHeight="1" x14ac:dyDescent="0.2"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spans="2:27" ht="15.75" customHeight="1" x14ac:dyDescent="0.2"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spans="2:27" ht="15.75" customHeight="1" x14ac:dyDescent="0.2"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spans="2:27" ht="15.75" customHeight="1" x14ac:dyDescent="0.2"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spans="2:27" ht="15.75" customHeight="1" x14ac:dyDescent="0.2"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spans="2:27" ht="15.75" customHeight="1" x14ac:dyDescent="0.2"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spans="2:27" ht="15.75" customHeight="1" x14ac:dyDescent="0.2"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spans="2:27" ht="15.75" customHeight="1" x14ac:dyDescent="0.2"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spans="2:27" ht="15.75" customHeight="1" x14ac:dyDescent="0.2"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spans="2:27" ht="15.75" customHeight="1" x14ac:dyDescent="0.2"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spans="2:27" ht="15.75" customHeight="1" x14ac:dyDescent="0.2"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spans="2:27" ht="15.75" customHeight="1" x14ac:dyDescent="0.2"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spans="2:27" ht="15.75" customHeight="1" x14ac:dyDescent="0.2"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spans="2:27" ht="15.75" customHeight="1" x14ac:dyDescent="0.2"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spans="2:27" ht="15.75" customHeight="1" x14ac:dyDescent="0.2"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spans="2:27" ht="15.75" customHeight="1" x14ac:dyDescent="0.2"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spans="2:27" ht="15.75" customHeight="1" x14ac:dyDescent="0.2"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spans="2:27" ht="15.75" customHeight="1" x14ac:dyDescent="0.2"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spans="2:27" ht="15.75" customHeight="1" x14ac:dyDescent="0.2"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spans="2:27" ht="15.75" customHeight="1" x14ac:dyDescent="0.2"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spans="2:27" ht="15.75" customHeight="1" x14ac:dyDescent="0.2"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spans="2:27" ht="15.75" customHeight="1" x14ac:dyDescent="0.2"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spans="2:27" ht="15.75" customHeight="1" x14ac:dyDescent="0.2"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spans="2:27" ht="15.75" customHeight="1" x14ac:dyDescent="0.2"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spans="2:27" ht="15.75" customHeight="1" x14ac:dyDescent="0.2"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spans="2:27" ht="15.75" customHeight="1" x14ac:dyDescent="0.2"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spans="2:27" ht="15.75" customHeight="1" x14ac:dyDescent="0.2"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spans="2:27" ht="15.75" customHeight="1" x14ac:dyDescent="0.2"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spans="2:27" ht="15.75" customHeight="1" x14ac:dyDescent="0.2"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spans="2:27" ht="15.75" customHeight="1" x14ac:dyDescent="0.2"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spans="2:27" ht="15.75" customHeight="1" x14ac:dyDescent="0.2"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spans="2:27" ht="15.75" customHeight="1" x14ac:dyDescent="0.2"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spans="2:27" ht="15.75" customHeight="1" x14ac:dyDescent="0.2"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spans="2:27" ht="15.75" customHeight="1" x14ac:dyDescent="0.2"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spans="2:27" ht="15.75" customHeight="1" x14ac:dyDescent="0.2"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spans="2:27" ht="15.75" customHeight="1" x14ac:dyDescent="0.2"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spans="2:27" ht="15.75" customHeight="1" x14ac:dyDescent="0.2"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spans="2:27" ht="15.75" customHeight="1" x14ac:dyDescent="0.2"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spans="2:27" ht="15.75" customHeight="1" x14ac:dyDescent="0.2"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spans="2:27" ht="15.75" customHeight="1" x14ac:dyDescent="0.2"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spans="2:27" ht="15.75" customHeight="1" x14ac:dyDescent="0.2"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spans="2:27" ht="15.75" customHeight="1" x14ac:dyDescent="0.2"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spans="2:27" ht="15.75" customHeight="1" x14ac:dyDescent="0.2"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spans="2:27" ht="15.75" customHeight="1" x14ac:dyDescent="0.2"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spans="2:27" ht="15.75" customHeight="1" x14ac:dyDescent="0.2"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spans="2:27" ht="15.75" customHeight="1" x14ac:dyDescent="0.2"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spans="2:27" ht="15.75" customHeight="1" x14ac:dyDescent="0.2"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spans="2:27" ht="15.75" customHeight="1" x14ac:dyDescent="0.2"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spans="2:27" ht="15.75" customHeight="1" x14ac:dyDescent="0.2"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spans="2:27" ht="15.75" customHeight="1" x14ac:dyDescent="0.2"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spans="2:27" ht="15.75" customHeight="1" x14ac:dyDescent="0.2"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spans="2:27" ht="15.75" customHeight="1" x14ac:dyDescent="0.2"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spans="2:27" ht="15.75" customHeight="1" x14ac:dyDescent="0.2"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spans="2:27" ht="15.75" customHeight="1" x14ac:dyDescent="0.2"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spans="2:27" ht="15.75" customHeight="1" x14ac:dyDescent="0.2"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spans="2:27" ht="15.75" customHeight="1" x14ac:dyDescent="0.2"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spans="2:27" ht="15.75" customHeight="1" x14ac:dyDescent="0.2"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spans="2:27" ht="15.75" customHeight="1" x14ac:dyDescent="0.2"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spans="2:27" ht="15.75" customHeight="1" x14ac:dyDescent="0.2"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spans="2:27" ht="15.75" customHeight="1" x14ac:dyDescent="0.2"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spans="2:27" ht="15.75" customHeight="1" x14ac:dyDescent="0.2"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spans="2:27" ht="15.75" customHeight="1" x14ac:dyDescent="0.2"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spans="2:27" ht="15.75" customHeight="1" x14ac:dyDescent="0.2"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spans="2:27" ht="15.75" customHeight="1" x14ac:dyDescent="0.2"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spans="2:27" ht="15.75" customHeight="1" x14ac:dyDescent="0.2"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spans="2:27" ht="15.75" customHeight="1" x14ac:dyDescent="0.2"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spans="2:27" ht="15.75" customHeight="1" x14ac:dyDescent="0.2"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spans="2:27" ht="15.75" customHeight="1" x14ac:dyDescent="0.2"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spans="2:27" ht="15.75" customHeight="1" x14ac:dyDescent="0.2"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spans="2:27" ht="15.75" customHeight="1" x14ac:dyDescent="0.2"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spans="2:27" ht="15.75" customHeight="1" x14ac:dyDescent="0.2"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spans="2:27" ht="15.75" customHeight="1" x14ac:dyDescent="0.2"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spans="2:27" ht="15.75" customHeight="1" x14ac:dyDescent="0.2"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spans="2:27" ht="15.75" customHeight="1" x14ac:dyDescent="0.2"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spans="2:27" ht="15.75" customHeight="1" x14ac:dyDescent="0.2"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spans="2:27" ht="15.75" customHeight="1" x14ac:dyDescent="0.2"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spans="2:27" ht="15.75" customHeight="1" x14ac:dyDescent="0.2"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spans="2:27" ht="15.75" customHeight="1" x14ac:dyDescent="0.2"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spans="2:27" ht="15.75" customHeight="1" x14ac:dyDescent="0.2"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spans="2:27" ht="15.75" customHeight="1" x14ac:dyDescent="0.2"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spans="2:27" ht="15.75" customHeight="1" x14ac:dyDescent="0.2"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spans="2:27" ht="15.75" customHeight="1" x14ac:dyDescent="0.2"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spans="2:27" ht="15.75" customHeight="1" x14ac:dyDescent="0.2"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spans="2:27" ht="15.75" customHeight="1" x14ac:dyDescent="0.2"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spans="2:27" ht="15.75" customHeight="1" x14ac:dyDescent="0.2"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spans="2:27" ht="15.75" customHeight="1" x14ac:dyDescent="0.2"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spans="2:27" ht="15.75" customHeight="1" x14ac:dyDescent="0.2"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spans="2:27" ht="15.75" customHeight="1" x14ac:dyDescent="0.2"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spans="2:27" ht="15.75" customHeight="1" x14ac:dyDescent="0.2"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spans="2:27" ht="15.75" customHeight="1" x14ac:dyDescent="0.2"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spans="2:27" ht="15.75" customHeight="1" x14ac:dyDescent="0.2"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spans="2:27" ht="15.75" customHeight="1" x14ac:dyDescent="0.2"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spans="2:27" ht="15.75" customHeight="1" x14ac:dyDescent="0.2"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spans="2:27" ht="15.75" customHeight="1" x14ac:dyDescent="0.2"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spans="2:27" ht="15.75" customHeight="1" x14ac:dyDescent="0.2"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spans="2:27" ht="15.75" customHeight="1" x14ac:dyDescent="0.2"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spans="2:27" ht="15.75" customHeight="1" x14ac:dyDescent="0.2"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spans="2:27" ht="15.75" customHeight="1" x14ac:dyDescent="0.2"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spans="2:27" ht="15.75" customHeight="1" x14ac:dyDescent="0.2"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spans="2:27" ht="15.75" customHeight="1" x14ac:dyDescent="0.2"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spans="2:27" ht="15.75" customHeight="1" x14ac:dyDescent="0.2"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spans="2:27" ht="15.75" customHeight="1" x14ac:dyDescent="0.2"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spans="2:27" ht="15.75" customHeight="1" x14ac:dyDescent="0.2"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spans="2:27" ht="15.75" customHeight="1" x14ac:dyDescent="0.2"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spans="2:27" ht="15.75" customHeight="1" x14ac:dyDescent="0.2"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spans="2:27" ht="15.75" customHeight="1" x14ac:dyDescent="0.2"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spans="2:27" ht="15.75" customHeight="1" x14ac:dyDescent="0.2"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spans="2:27" ht="15.75" customHeight="1" x14ac:dyDescent="0.2"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spans="2:27" ht="15.75" customHeight="1" x14ac:dyDescent="0.2"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spans="2:27" ht="15.75" customHeight="1" x14ac:dyDescent="0.2"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spans="2:27" ht="15.75" customHeight="1" x14ac:dyDescent="0.2"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spans="2:27" ht="15.75" customHeight="1" x14ac:dyDescent="0.2"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spans="2:27" ht="15.75" customHeight="1" x14ac:dyDescent="0.2"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spans="2:27" ht="15.75" customHeight="1" x14ac:dyDescent="0.2"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spans="2:27" ht="15.75" customHeight="1" x14ac:dyDescent="0.2"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spans="2:27" ht="15.75" customHeight="1" x14ac:dyDescent="0.2"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spans="2:27" ht="15.75" customHeight="1" x14ac:dyDescent="0.2"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spans="2:27" ht="15.75" customHeight="1" x14ac:dyDescent="0.2"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spans="2:27" ht="15.75" customHeight="1" x14ac:dyDescent="0.2"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spans="2:27" ht="15.75" customHeight="1" x14ac:dyDescent="0.2"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spans="2:27" ht="15.75" customHeight="1" x14ac:dyDescent="0.2"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spans="2:27" ht="15.75" customHeight="1" x14ac:dyDescent="0.2"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spans="2:27" ht="15.75" customHeight="1" x14ac:dyDescent="0.2"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spans="2:27" ht="15.75" customHeight="1" x14ac:dyDescent="0.2"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spans="2:27" ht="15.75" customHeight="1" x14ac:dyDescent="0.2"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spans="2:27" ht="15.75" customHeight="1" x14ac:dyDescent="0.2"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spans="2:27" ht="15.75" customHeight="1" x14ac:dyDescent="0.2"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spans="2:27" ht="15.75" customHeight="1" x14ac:dyDescent="0.2"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spans="2:27" ht="15.75" customHeight="1" x14ac:dyDescent="0.2"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spans="2:27" ht="15.75" customHeight="1" x14ac:dyDescent="0.2"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spans="2:27" ht="15.75" customHeight="1" x14ac:dyDescent="0.2"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spans="2:27" ht="15.75" customHeight="1" x14ac:dyDescent="0.2"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spans="2:27" ht="15.75" customHeight="1" x14ac:dyDescent="0.2"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spans="2:27" ht="15.75" customHeight="1" x14ac:dyDescent="0.2"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spans="2:27" ht="15.75" customHeight="1" x14ac:dyDescent="0.2"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spans="2:27" ht="15.75" customHeight="1" x14ac:dyDescent="0.2"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spans="2:27" ht="15.75" customHeight="1" x14ac:dyDescent="0.2"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spans="2:27" ht="15.75" customHeight="1" x14ac:dyDescent="0.2"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spans="2:27" ht="15.75" customHeight="1" x14ac:dyDescent="0.2"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spans="2:27" ht="15.75" customHeight="1" x14ac:dyDescent="0.2"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spans="2:27" ht="15.75" customHeight="1" x14ac:dyDescent="0.2"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spans="2:27" ht="15.75" customHeight="1" x14ac:dyDescent="0.2"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spans="2:27" ht="15.75" customHeight="1" x14ac:dyDescent="0.2"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spans="2:27" ht="15.75" customHeight="1" x14ac:dyDescent="0.2"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spans="2:27" ht="15.75" customHeight="1" x14ac:dyDescent="0.2"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spans="2:27" ht="15.75" customHeight="1" x14ac:dyDescent="0.2"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spans="2:27" ht="15.75" customHeight="1" x14ac:dyDescent="0.2"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spans="2:27" ht="15.75" customHeight="1" x14ac:dyDescent="0.2"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spans="2:27" ht="15.75" customHeight="1" x14ac:dyDescent="0.2"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spans="2:27" ht="15.75" customHeight="1" x14ac:dyDescent="0.2"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spans="2:27" ht="15.75" customHeight="1" x14ac:dyDescent="0.2"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spans="2:27" ht="15.75" customHeight="1" x14ac:dyDescent="0.2"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spans="2:27" ht="15.75" customHeight="1" x14ac:dyDescent="0.2"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spans="2:27" ht="15.75" customHeight="1" x14ac:dyDescent="0.2"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spans="2:27" ht="15.75" customHeight="1" x14ac:dyDescent="0.2"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spans="2:27" ht="15.75" customHeight="1" x14ac:dyDescent="0.2"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spans="2:27" ht="15.75" customHeight="1" x14ac:dyDescent="0.2"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spans="2:27" ht="15.75" customHeight="1" x14ac:dyDescent="0.2"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spans="2:27" ht="15.75" customHeight="1" x14ac:dyDescent="0.2"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spans="2:27" ht="15.75" customHeight="1" x14ac:dyDescent="0.2"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spans="2:27" ht="15.75" customHeight="1" x14ac:dyDescent="0.2"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spans="2:27" ht="15.75" customHeight="1" x14ac:dyDescent="0.2"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spans="2:27" ht="15.75" customHeight="1" x14ac:dyDescent="0.2"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spans="2:27" ht="15.75" customHeight="1" x14ac:dyDescent="0.2"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spans="2:27" ht="15.75" customHeight="1" x14ac:dyDescent="0.2"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spans="2:27" ht="15.75" customHeight="1" x14ac:dyDescent="0.2"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spans="2:27" ht="15.75" customHeight="1" x14ac:dyDescent="0.2"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spans="2:27" ht="15.75" customHeight="1" x14ac:dyDescent="0.2"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spans="2:27" ht="15.75" customHeight="1" x14ac:dyDescent="0.2"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spans="2:27" ht="15.75" customHeight="1" x14ac:dyDescent="0.2"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spans="2:27" ht="15.75" customHeight="1" x14ac:dyDescent="0.2"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spans="2:27" ht="15.75" customHeight="1" x14ac:dyDescent="0.2"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spans="2:27" ht="15.75" customHeight="1" x14ac:dyDescent="0.2"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spans="2:27" ht="15.75" customHeight="1" x14ac:dyDescent="0.2"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spans="2:27" ht="15.75" customHeight="1" x14ac:dyDescent="0.2"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spans="2:27" ht="15.75" customHeight="1" x14ac:dyDescent="0.2"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spans="2:27" ht="15.75" customHeight="1" x14ac:dyDescent="0.2"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spans="2:27" ht="15.75" customHeight="1" x14ac:dyDescent="0.2"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spans="2:27" ht="15.75" customHeight="1" x14ac:dyDescent="0.2"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spans="2:27" ht="15.75" customHeight="1" x14ac:dyDescent="0.2"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spans="2:27" ht="15.75" customHeight="1" x14ac:dyDescent="0.2"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spans="2:27" ht="15.75" customHeight="1" x14ac:dyDescent="0.2"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spans="2:27" ht="15.75" customHeight="1" x14ac:dyDescent="0.2"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spans="2:27" ht="15.75" customHeight="1" x14ac:dyDescent="0.2"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spans="2:27" ht="15.75" customHeight="1" x14ac:dyDescent="0.2"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spans="2:27" ht="15.75" customHeight="1" x14ac:dyDescent="0.2"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spans="2:27" ht="15.75" customHeight="1" x14ac:dyDescent="0.2"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spans="2:27" ht="15.75" customHeight="1" x14ac:dyDescent="0.2"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spans="2:27" ht="15.75" customHeight="1" x14ac:dyDescent="0.2"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spans="2:27" ht="15.75" customHeight="1" x14ac:dyDescent="0.2"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spans="2:27" ht="15.75" customHeight="1" x14ac:dyDescent="0.2"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spans="2:27" ht="15.75" customHeight="1" x14ac:dyDescent="0.2"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spans="2:27" ht="15.75" customHeight="1" x14ac:dyDescent="0.2"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spans="2:27" ht="15.75" customHeight="1" x14ac:dyDescent="0.2"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spans="2:27" ht="15.75" customHeight="1" x14ac:dyDescent="0.2"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spans="2:27" ht="15.75" customHeight="1" x14ac:dyDescent="0.2"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spans="2:27" ht="15.75" customHeight="1" x14ac:dyDescent="0.2"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spans="2:27" ht="15.75" customHeight="1" x14ac:dyDescent="0.2"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spans="2:27" ht="15.75" customHeight="1" x14ac:dyDescent="0.2"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spans="2:27" ht="15.75" customHeight="1" x14ac:dyDescent="0.2"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spans="2:27" ht="15.75" customHeight="1" x14ac:dyDescent="0.2"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spans="2:27" ht="15.75" customHeight="1" x14ac:dyDescent="0.2"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spans="2:27" ht="15.75" customHeight="1" x14ac:dyDescent="0.2"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spans="2:27" ht="15.75" customHeight="1" x14ac:dyDescent="0.2"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spans="2:27" ht="15.75" customHeight="1" x14ac:dyDescent="0.2"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spans="2:27" ht="15.75" customHeight="1" x14ac:dyDescent="0.2"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spans="2:27" ht="15.75" customHeight="1" x14ac:dyDescent="0.2"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spans="2:27" ht="15.75" customHeight="1" x14ac:dyDescent="0.2"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spans="2:27" ht="15.75" customHeight="1" x14ac:dyDescent="0.2"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spans="2:27" ht="15.75" customHeight="1" x14ac:dyDescent="0.2"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spans="2:27" ht="15.75" customHeight="1" x14ac:dyDescent="0.2"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spans="2:27" ht="15.75" customHeight="1" x14ac:dyDescent="0.2"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spans="2:27" ht="15.75" customHeight="1" x14ac:dyDescent="0.2"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spans="2:27" ht="15.75" customHeight="1" x14ac:dyDescent="0.2"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spans="2:27" ht="15.75" customHeight="1" x14ac:dyDescent="0.2"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spans="2:27" ht="15.75" customHeight="1" x14ac:dyDescent="0.2"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spans="2:27" ht="15.75" customHeight="1" x14ac:dyDescent="0.2"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spans="2:27" ht="15.75" customHeight="1" x14ac:dyDescent="0.2"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spans="2:27" ht="15.75" customHeight="1" x14ac:dyDescent="0.2"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spans="2:27" ht="15.75" customHeight="1" x14ac:dyDescent="0.2"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spans="2:27" ht="15.75" customHeight="1" x14ac:dyDescent="0.2"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spans="2:27" ht="15.75" customHeight="1" x14ac:dyDescent="0.2"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spans="2:27" ht="15.75" customHeight="1" x14ac:dyDescent="0.2"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spans="2:27" ht="15.75" customHeight="1" x14ac:dyDescent="0.2"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spans="2:27" ht="15.75" customHeight="1" x14ac:dyDescent="0.2"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spans="2:27" ht="15.75" customHeight="1" x14ac:dyDescent="0.2"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spans="2:27" ht="15.75" customHeight="1" x14ac:dyDescent="0.2"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spans="2:27" ht="15.75" customHeight="1" x14ac:dyDescent="0.2"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spans="2:27" ht="15.75" customHeight="1" x14ac:dyDescent="0.2"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spans="2:27" ht="15.75" customHeight="1" x14ac:dyDescent="0.2"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spans="2:27" ht="15.75" customHeight="1" x14ac:dyDescent="0.2"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spans="2:27" ht="15.75" customHeight="1" x14ac:dyDescent="0.2"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spans="2:27" ht="15.75" customHeight="1" x14ac:dyDescent="0.2"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spans="2:27" ht="15.75" customHeight="1" x14ac:dyDescent="0.2"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spans="2:27" ht="15.75" customHeight="1" x14ac:dyDescent="0.2"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spans="2:27" ht="15.75" customHeight="1" x14ac:dyDescent="0.2"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spans="2:27" ht="15.75" customHeight="1" x14ac:dyDescent="0.2"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spans="2:27" ht="15.75" customHeight="1" x14ac:dyDescent="0.2"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spans="2:27" ht="15.75" customHeight="1" x14ac:dyDescent="0.2"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spans="2:27" ht="15.75" customHeight="1" x14ac:dyDescent="0.2"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spans="2:27" ht="15.75" customHeight="1" x14ac:dyDescent="0.2"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spans="2:27" ht="15.75" customHeight="1" x14ac:dyDescent="0.2"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spans="2:27" ht="15.75" customHeight="1" x14ac:dyDescent="0.2"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spans="2:27" ht="15.75" customHeight="1" x14ac:dyDescent="0.2"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spans="2:27" ht="15.75" customHeight="1" x14ac:dyDescent="0.2"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spans="2:27" ht="15.75" customHeight="1" x14ac:dyDescent="0.2"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spans="2:27" ht="15.75" customHeight="1" x14ac:dyDescent="0.2"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spans="2:27" ht="15.75" customHeight="1" x14ac:dyDescent="0.2"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spans="2:27" ht="15.75" customHeight="1" x14ac:dyDescent="0.2"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spans="2:27" ht="15.75" customHeight="1" x14ac:dyDescent="0.2"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spans="2:27" ht="15.75" customHeight="1" x14ac:dyDescent="0.2"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spans="2:27" ht="15.75" customHeight="1" x14ac:dyDescent="0.2"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spans="2:27" ht="15.75" customHeight="1" x14ac:dyDescent="0.2"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spans="2:27" ht="15.75" customHeight="1" x14ac:dyDescent="0.2"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spans="2:27" ht="15.75" customHeight="1" x14ac:dyDescent="0.2"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spans="2:27" ht="15.75" customHeight="1" x14ac:dyDescent="0.2"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spans="2:27" ht="15.75" customHeight="1" x14ac:dyDescent="0.2"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spans="2:27" ht="15.75" customHeight="1" x14ac:dyDescent="0.2"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spans="2:27" ht="15.75" customHeight="1" x14ac:dyDescent="0.2"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spans="2:27" ht="15.75" customHeight="1" x14ac:dyDescent="0.2"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spans="2:27" ht="15.75" customHeight="1" x14ac:dyDescent="0.2"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spans="2:27" ht="15.75" customHeight="1" x14ac:dyDescent="0.2"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spans="2:27" ht="15.75" customHeight="1" x14ac:dyDescent="0.2"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spans="2:27" ht="15.75" customHeight="1" x14ac:dyDescent="0.2"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spans="2:27" ht="15.75" customHeight="1" x14ac:dyDescent="0.2"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spans="2:27" ht="15.75" customHeight="1" x14ac:dyDescent="0.2"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spans="2:27" ht="15.75" customHeight="1" x14ac:dyDescent="0.2"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spans="2:27" ht="15.75" customHeight="1" x14ac:dyDescent="0.2"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spans="2:27" ht="15.75" customHeight="1" x14ac:dyDescent="0.2"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spans="2:27" ht="15.75" customHeight="1" x14ac:dyDescent="0.2"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spans="2:27" ht="15.75" customHeight="1" x14ac:dyDescent="0.2"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spans="2:27" ht="15.75" customHeight="1" x14ac:dyDescent="0.2"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spans="2:27" ht="15.75" customHeight="1" x14ac:dyDescent="0.2"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spans="2:27" ht="15.75" customHeight="1" x14ac:dyDescent="0.2"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spans="2:27" ht="15.75" customHeight="1" x14ac:dyDescent="0.2"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spans="2:27" ht="15.75" customHeight="1" x14ac:dyDescent="0.2"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spans="2:27" ht="15.75" customHeight="1" x14ac:dyDescent="0.2"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spans="2:27" ht="15.75" customHeight="1" x14ac:dyDescent="0.2"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spans="2:27" ht="15.75" customHeight="1" x14ac:dyDescent="0.2"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spans="2:27" ht="15.75" customHeight="1" x14ac:dyDescent="0.2"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spans="2:27" ht="15.75" customHeight="1" x14ac:dyDescent="0.2"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spans="2:27" ht="15.75" customHeight="1" x14ac:dyDescent="0.2"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spans="2:27" ht="15.75" customHeight="1" x14ac:dyDescent="0.2"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spans="2:27" ht="15.75" customHeight="1" x14ac:dyDescent="0.2"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spans="2:27" ht="15.75" customHeight="1" x14ac:dyDescent="0.2"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spans="2:27" ht="15.75" customHeight="1" x14ac:dyDescent="0.2"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spans="2:27" ht="15.75" customHeight="1" x14ac:dyDescent="0.2"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spans="2:27" ht="15.75" customHeight="1" x14ac:dyDescent="0.2"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spans="2:27" ht="15.75" customHeight="1" x14ac:dyDescent="0.2"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spans="2:27" ht="15.75" customHeight="1" x14ac:dyDescent="0.2"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spans="2:27" ht="15.75" customHeight="1" x14ac:dyDescent="0.2"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spans="2:27" ht="15.75" customHeight="1" x14ac:dyDescent="0.2"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spans="2:27" ht="15.75" customHeight="1" x14ac:dyDescent="0.2"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spans="2:27" ht="15.75" customHeight="1" x14ac:dyDescent="0.2"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spans="2:27" ht="15.75" customHeight="1" x14ac:dyDescent="0.2"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spans="2:27" ht="15.75" customHeight="1" x14ac:dyDescent="0.2"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spans="2:27" ht="15.75" customHeight="1" x14ac:dyDescent="0.2"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spans="2:27" ht="15.75" customHeight="1" x14ac:dyDescent="0.2"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spans="2:27" ht="15.75" customHeight="1" x14ac:dyDescent="0.2"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spans="2:27" ht="15.75" customHeight="1" x14ac:dyDescent="0.2"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spans="2:27" ht="15.75" customHeight="1" x14ac:dyDescent="0.2"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spans="2:27" ht="15.75" customHeight="1" x14ac:dyDescent="0.2"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spans="2:27" ht="15.75" customHeight="1" x14ac:dyDescent="0.2"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spans="2:27" ht="15.75" customHeight="1" x14ac:dyDescent="0.2"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spans="2:27" ht="15.75" customHeight="1" x14ac:dyDescent="0.2"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spans="2:27" ht="15.75" customHeight="1" x14ac:dyDescent="0.2"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spans="2:27" ht="15.75" customHeight="1" x14ac:dyDescent="0.2"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spans="2:27" ht="15.75" customHeight="1" x14ac:dyDescent="0.2"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spans="2:27" ht="15.75" customHeight="1" x14ac:dyDescent="0.2"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spans="2:27" ht="15.75" customHeight="1" x14ac:dyDescent="0.2"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spans="2:27" ht="15.75" customHeight="1" x14ac:dyDescent="0.2"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 spans="2:27" ht="15.75" customHeight="1" x14ac:dyDescent="0.2"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 spans="2:27" ht="15.75" customHeight="1" x14ac:dyDescent="0.2"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 spans="2:27" ht="15.75" customHeight="1" x14ac:dyDescent="0.2"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 spans="2:27" ht="15.75" customHeight="1" x14ac:dyDescent="0.2"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 spans="2:27" ht="15.75" customHeight="1" x14ac:dyDescent="0.2"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 spans="2:27" ht="15.75" customHeight="1" x14ac:dyDescent="0.2"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 spans="2:27" ht="15.75" customHeight="1" x14ac:dyDescent="0.2"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 spans="2:27" ht="15.75" customHeight="1" x14ac:dyDescent="0.2"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 spans="2:27" ht="15.75" customHeight="1" x14ac:dyDescent="0.2"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 spans="2:27" ht="15.75" customHeight="1" x14ac:dyDescent="0.2"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 spans="2:27" ht="15.75" customHeight="1" x14ac:dyDescent="0.2"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 spans="2:27" ht="15.75" customHeight="1" x14ac:dyDescent="0.2"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 spans="2:27" ht="15.75" customHeight="1" x14ac:dyDescent="0.2"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 spans="2:27" ht="15.75" customHeight="1" x14ac:dyDescent="0.2"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 spans="2:27" ht="15.75" customHeight="1" x14ac:dyDescent="0.2"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 spans="2:27" ht="15.75" customHeight="1" x14ac:dyDescent="0.2"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 spans="2:27" ht="15.75" customHeight="1" x14ac:dyDescent="0.2"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 spans="2:27" ht="15.75" customHeight="1" x14ac:dyDescent="0.2"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 spans="2:27" ht="15.75" customHeight="1" x14ac:dyDescent="0.2"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 spans="2:27" ht="15.75" customHeight="1" x14ac:dyDescent="0.2"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 spans="2:27" ht="15.75" customHeight="1" x14ac:dyDescent="0.2"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 spans="2:27" ht="15.75" customHeight="1" x14ac:dyDescent="0.2"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 spans="2:27" ht="15.75" customHeight="1" x14ac:dyDescent="0.2"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 spans="2:27" ht="15.75" customHeight="1" x14ac:dyDescent="0.2"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 spans="2:27" ht="15.75" customHeight="1" x14ac:dyDescent="0.2"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 spans="2:27" ht="15.75" customHeight="1" x14ac:dyDescent="0.2"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 spans="2:27" ht="15.75" customHeight="1" x14ac:dyDescent="0.2"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 spans="2:27" ht="15.75" customHeight="1" x14ac:dyDescent="0.2"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 spans="2:27" ht="15.75" customHeight="1" x14ac:dyDescent="0.2"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 spans="2:27" ht="15.75" customHeight="1" x14ac:dyDescent="0.2"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 spans="2:27" ht="15.75" customHeight="1" x14ac:dyDescent="0.2"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 spans="2:27" ht="15.75" customHeight="1" x14ac:dyDescent="0.2"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 spans="2:27" ht="15.75" customHeight="1" x14ac:dyDescent="0.2"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</row>
    <row r="964" spans="2:27" ht="15.75" customHeight="1" x14ac:dyDescent="0.2"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</row>
    <row r="965" spans="2:27" ht="15.75" customHeight="1" x14ac:dyDescent="0.2"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</row>
    <row r="966" spans="2:27" ht="15.75" customHeight="1" x14ac:dyDescent="0.2"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</row>
    <row r="967" spans="2:27" ht="15.75" customHeight="1" x14ac:dyDescent="0.2"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</row>
    <row r="968" spans="2:27" ht="15.75" customHeight="1" x14ac:dyDescent="0.2"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</row>
    <row r="969" spans="2:27" ht="15.75" customHeight="1" x14ac:dyDescent="0.2"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</row>
    <row r="970" spans="2:27" ht="15.75" customHeight="1" x14ac:dyDescent="0.2"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</row>
    <row r="971" spans="2:27" ht="15.75" customHeight="1" x14ac:dyDescent="0.2"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</row>
    <row r="972" spans="2:27" ht="15.75" customHeight="1" x14ac:dyDescent="0.2"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</row>
    <row r="973" spans="2:27" ht="15.75" customHeight="1" x14ac:dyDescent="0.2"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</row>
    <row r="974" spans="2:27" ht="15.75" customHeight="1" x14ac:dyDescent="0.2"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</row>
    <row r="975" spans="2:27" ht="15.75" customHeight="1" x14ac:dyDescent="0.2"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</row>
    <row r="976" spans="2:27" ht="15.75" customHeight="1" x14ac:dyDescent="0.2"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</row>
    <row r="977" spans="2:27" ht="15.75" customHeight="1" x14ac:dyDescent="0.2"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</row>
    <row r="978" spans="2:27" ht="15.75" customHeight="1" x14ac:dyDescent="0.2"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</row>
    <row r="979" spans="2:27" ht="15.75" customHeight="1" x14ac:dyDescent="0.2"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</row>
    <row r="980" spans="2:27" ht="15.75" customHeight="1" x14ac:dyDescent="0.2"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</row>
    <row r="981" spans="2:27" ht="15.75" customHeight="1" x14ac:dyDescent="0.2"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</row>
    <row r="982" spans="2:27" ht="15.75" customHeight="1" x14ac:dyDescent="0.2"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</row>
    <row r="983" spans="2:27" ht="15.75" customHeight="1" x14ac:dyDescent="0.2"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</row>
    <row r="984" spans="2:27" ht="15.75" customHeight="1" x14ac:dyDescent="0.2"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</row>
    <row r="985" spans="2:27" ht="15.75" customHeight="1" x14ac:dyDescent="0.2"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</row>
    <row r="986" spans="2:27" ht="15.75" customHeight="1" x14ac:dyDescent="0.2"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</row>
    <row r="987" spans="2:27" ht="15.75" customHeight="1" x14ac:dyDescent="0.2"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</row>
    <row r="988" spans="2:27" ht="15.75" customHeight="1" x14ac:dyDescent="0.2"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</row>
    <row r="989" spans="2:27" ht="15.75" customHeight="1" x14ac:dyDescent="0.2"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</row>
    <row r="990" spans="2:27" ht="15.75" customHeight="1" x14ac:dyDescent="0.2"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</row>
    <row r="991" spans="2:27" ht="15.75" customHeight="1" x14ac:dyDescent="0.2"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</row>
    <row r="992" spans="2:27" ht="15.75" customHeight="1" x14ac:dyDescent="0.2"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</row>
    <row r="993" spans="2:27" ht="15.75" customHeight="1" x14ac:dyDescent="0.2"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</row>
    <row r="994" spans="2:27" ht="15.75" customHeight="1" x14ac:dyDescent="0.2"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</row>
    <row r="995" spans="2:27" ht="15.75" customHeight="1" x14ac:dyDescent="0.2"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</row>
    <row r="996" spans="2:27" ht="15.75" customHeight="1" x14ac:dyDescent="0.2"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</row>
    <row r="997" spans="2:27" ht="15.75" customHeight="1" x14ac:dyDescent="0.2"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</row>
    <row r="998" spans="2:27" ht="15.75" customHeight="1" x14ac:dyDescent="0.2"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</row>
    <row r="999" spans="2:27" ht="15.75" customHeight="1" x14ac:dyDescent="0.2"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</row>
    <row r="1000" spans="2:27" ht="15.75" customHeight="1" x14ac:dyDescent="0.2"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</row>
    <row r="1001" spans="2:27" ht="15.75" customHeight="1" x14ac:dyDescent="0.2"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</row>
    <row r="1002" spans="2:27" ht="15.75" customHeight="1" x14ac:dyDescent="0.2"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</row>
    <row r="1003" spans="2:27" ht="15.75" customHeight="1" x14ac:dyDescent="0.2"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</row>
    <row r="1004" spans="2:27" ht="15.75" customHeight="1" x14ac:dyDescent="0.2"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</row>
  </sheetData>
  <mergeCells count="1">
    <mergeCell ref="B10:B12"/>
  </mergeCells>
  <phoneticPr fontId="33" type="noConversion"/>
  <pageMargins left="0.7" right="0.7" top="0.75" bottom="0.75" header="0" footer="0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1008"/>
  <sheetViews>
    <sheetView showGridLines="0" workbookViewId="0">
      <selection activeCell="L13" sqref="L13"/>
    </sheetView>
  </sheetViews>
  <sheetFormatPr baseColWidth="10" defaultColWidth="12.5703125" defaultRowHeight="15" customHeight="1" x14ac:dyDescent="0.2"/>
  <cols>
    <col min="1" max="1" width="12.5703125" style="388"/>
    <col min="2" max="2" width="10.140625" style="388" customWidth="1"/>
    <col min="3" max="3" width="11.140625" style="388" customWidth="1"/>
    <col min="4" max="4" width="8.28515625" style="388" bestFit="1" customWidth="1"/>
    <col min="5" max="5" width="12" style="388" bestFit="1" customWidth="1"/>
    <col min="6" max="6" width="13" style="388" customWidth="1"/>
    <col min="7" max="7" width="13.5703125" style="388" customWidth="1"/>
    <col min="8" max="9" width="10" style="388" customWidth="1"/>
    <col min="10" max="10" width="10.5703125" style="388" bestFit="1" customWidth="1"/>
    <col min="11" max="11" width="14.85546875" style="388" bestFit="1" customWidth="1"/>
    <col min="12" max="27" width="10" style="388" customWidth="1"/>
    <col min="28" max="16384" width="12.5703125" style="388"/>
  </cols>
  <sheetData>
    <row r="1" spans="1:27" ht="15" customHeight="1" x14ac:dyDescent="0.2">
      <c r="A1" s="22" t="s">
        <v>536</v>
      </c>
      <c r="B1" s="387" t="s">
        <v>541</v>
      </c>
    </row>
    <row r="2" spans="1:27" ht="15" customHeight="1" x14ac:dyDescent="0.2">
      <c r="J2" s="386" t="s">
        <v>337</v>
      </c>
      <c r="K2" s="386" t="s">
        <v>338</v>
      </c>
      <c r="L2" s="268"/>
    </row>
    <row r="3" spans="1:27" ht="26.25" customHeight="1" x14ac:dyDescent="0.2">
      <c r="B3" s="385" t="s">
        <v>333</v>
      </c>
      <c r="C3" s="385" t="s">
        <v>334</v>
      </c>
      <c r="D3" s="385" t="s">
        <v>335</v>
      </c>
      <c r="E3" s="385" t="s">
        <v>336</v>
      </c>
      <c r="F3" s="268"/>
      <c r="G3" s="268"/>
      <c r="H3" s="268"/>
      <c r="I3" s="268"/>
      <c r="J3" s="408">
        <v>209</v>
      </c>
      <c r="K3" s="408">
        <v>109</v>
      </c>
      <c r="L3" s="406">
        <f t="shared" ref="L3:L4" si="0">SUM(J3:K3)</f>
        <v>318</v>
      </c>
      <c r="M3" s="268"/>
      <c r="N3" s="268"/>
      <c r="O3" s="268"/>
      <c r="P3" s="268"/>
      <c r="Q3" s="268"/>
      <c r="R3" s="268"/>
      <c r="S3" s="268"/>
      <c r="T3" s="268"/>
      <c r="U3" s="268"/>
      <c r="V3" s="268"/>
      <c r="W3" s="268"/>
      <c r="X3" s="268"/>
      <c r="Y3" s="268"/>
      <c r="Z3" s="268"/>
      <c r="AA3" s="268"/>
    </row>
    <row r="4" spans="1:27" ht="13.5" customHeight="1" x14ac:dyDescent="0.2">
      <c r="B4" s="42">
        <f>190688</f>
        <v>190688</v>
      </c>
      <c r="C4" s="249">
        <v>0.82809999999999995</v>
      </c>
      <c r="D4" s="249">
        <v>0.35680000000000001</v>
      </c>
      <c r="E4" s="269">
        <f>+C4*B4*D4</f>
        <v>56341.835863040003</v>
      </c>
      <c r="J4" s="404">
        <v>0.54430000000000001</v>
      </c>
      <c r="K4" s="404">
        <v>0.28389999999999999</v>
      </c>
      <c r="L4" s="407">
        <f t="shared" si="0"/>
        <v>0.82820000000000005</v>
      </c>
    </row>
    <row r="5" spans="1:27" ht="13.5" customHeight="1" x14ac:dyDescent="0.2">
      <c r="B5" s="294"/>
      <c r="C5" s="425"/>
      <c r="D5" s="425"/>
      <c r="E5" s="426"/>
      <c r="J5" s="427"/>
      <c r="K5" s="427"/>
      <c r="L5" s="407"/>
    </row>
    <row r="6" spans="1:27" ht="13.5" customHeight="1" x14ac:dyDescent="0.2">
      <c r="B6" s="294"/>
      <c r="C6" s="425"/>
      <c r="D6" s="425"/>
      <c r="E6" s="426"/>
      <c r="J6" s="427"/>
      <c r="K6" s="427"/>
      <c r="L6" s="407"/>
    </row>
    <row r="7" spans="1:27" ht="13.5" customHeight="1" x14ac:dyDescent="0.2">
      <c r="A7" s="22" t="s">
        <v>542</v>
      </c>
      <c r="B7" s="387" t="s">
        <v>343</v>
      </c>
    </row>
    <row r="9" spans="1:27" ht="38.25" customHeight="1" x14ac:dyDescent="0.2">
      <c r="B9" s="385" t="s">
        <v>336</v>
      </c>
      <c r="C9" s="385" t="s">
        <v>339</v>
      </c>
      <c r="D9" s="385" t="s">
        <v>340</v>
      </c>
      <c r="E9" s="385" t="s">
        <v>341</v>
      </c>
      <c r="F9" s="385" t="s">
        <v>342</v>
      </c>
      <c r="G9" s="385" t="s">
        <v>343</v>
      </c>
    </row>
    <row r="10" spans="1:27" ht="12.75" customHeight="1" x14ac:dyDescent="0.2">
      <c r="B10" s="269">
        <f>+E4</f>
        <v>56341.835863040003</v>
      </c>
      <c r="C10" s="42">
        <v>12</v>
      </c>
      <c r="D10" s="269">
        <v>1.5</v>
      </c>
      <c r="E10" s="42">
        <f>+B10*C10*D10</f>
        <v>1014153.0455347201</v>
      </c>
      <c r="F10" s="270">
        <v>5.0000000000000001E-3</v>
      </c>
      <c r="G10" s="271">
        <f>+E10*F10</f>
        <v>5070.7652276736007</v>
      </c>
    </row>
    <row r="11" spans="1:27" ht="12.75" customHeight="1" x14ac:dyDescent="0.2">
      <c r="B11" s="426"/>
      <c r="C11" s="294"/>
      <c r="D11" s="426"/>
      <c r="E11" s="294"/>
      <c r="F11" s="428"/>
      <c r="G11" s="429"/>
    </row>
    <row r="12" spans="1:27" ht="12.75" customHeight="1" x14ac:dyDescent="0.2">
      <c r="B12" s="426"/>
      <c r="C12" s="294"/>
      <c r="D12" s="426"/>
      <c r="E12" s="294"/>
      <c r="F12" s="428"/>
      <c r="G12" s="429"/>
    </row>
    <row r="13" spans="1:27" ht="13.5" customHeight="1" x14ac:dyDescent="0.2">
      <c r="A13" s="22" t="s">
        <v>543</v>
      </c>
      <c r="B13" s="387" t="s">
        <v>563</v>
      </c>
    </row>
    <row r="15" spans="1:27" ht="16.5" customHeight="1" x14ac:dyDescent="0.2">
      <c r="B15" s="409" t="s">
        <v>193</v>
      </c>
      <c r="C15" s="409" t="s">
        <v>324</v>
      </c>
      <c r="D15" s="409" t="s">
        <v>344</v>
      </c>
      <c r="E15" s="409" t="s">
        <v>345</v>
      </c>
    </row>
    <row r="16" spans="1:27" ht="16.5" customHeight="1" x14ac:dyDescent="0.2">
      <c r="B16" s="410">
        <f>+G10</f>
        <v>5070.7652276736007</v>
      </c>
      <c r="C16" s="410">
        <f>+B16/12</f>
        <v>422.56376897280006</v>
      </c>
      <c r="D16" s="410">
        <f>+C16/4</f>
        <v>105.64094224320002</v>
      </c>
      <c r="E16" s="410">
        <f>+D16/7</f>
        <v>15.091563177600003</v>
      </c>
    </row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2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  <row r="1005" ht="12.75" customHeight="1" x14ac:dyDescent="0.2"/>
    <row r="1006" ht="12.75" customHeight="1" x14ac:dyDescent="0.2"/>
    <row r="1007" ht="12.75" customHeight="1" x14ac:dyDescent="0.2"/>
    <row r="1008" ht="12.75" customHeight="1" x14ac:dyDescent="0.2"/>
  </sheetData>
  <pageMargins left="0.7" right="0.7" top="0.75" bottom="0.75" header="0" footer="0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1002"/>
  <sheetViews>
    <sheetView showGridLines="0" topLeftCell="E31" zoomScaleNormal="100" workbookViewId="0">
      <selection activeCell="K44" sqref="K44"/>
    </sheetView>
  </sheetViews>
  <sheetFormatPr baseColWidth="10" defaultColWidth="12.5703125" defaultRowHeight="15" customHeight="1" x14ac:dyDescent="0.2"/>
  <cols>
    <col min="1" max="1" width="10.140625" style="388" bestFit="1" customWidth="1"/>
    <col min="2" max="2" width="24.5703125" style="388" bestFit="1" customWidth="1"/>
    <col min="3" max="3" width="23.5703125" style="388" bestFit="1" customWidth="1"/>
    <col min="4" max="4" width="20.5703125" style="388" bestFit="1" customWidth="1"/>
    <col min="5" max="5" width="22.42578125" style="388" bestFit="1" customWidth="1"/>
    <col min="6" max="6" width="23.140625" style="388" bestFit="1" customWidth="1"/>
    <col min="7" max="7" width="25.7109375" style="388" bestFit="1" customWidth="1"/>
    <col min="8" max="8" width="18.42578125" style="388" bestFit="1" customWidth="1"/>
    <col min="9" max="9" width="30.85546875" style="388" bestFit="1" customWidth="1"/>
    <col min="10" max="10" width="16.42578125" style="388" bestFit="1" customWidth="1"/>
    <col min="11" max="11" width="22.42578125" style="388" bestFit="1" customWidth="1"/>
    <col min="12" max="12" width="11.85546875" style="388" bestFit="1" customWidth="1"/>
    <col min="13" max="13" width="12.85546875" style="388" bestFit="1" customWidth="1"/>
    <col min="14" max="18" width="11.42578125" style="388" customWidth="1"/>
    <col min="19" max="27" width="10" style="388" customWidth="1"/>
    <col min="28" max="16384" width="12.5703125" style="388"/>
  </cols>
  <sheetData>
    <row r="1" spans="1:27" ht="15" customHeight="1" x14ac:dyDescent="0.2">
      <c r="A1" s="22" t="s">
        <v>537</v>
      </c>
      <c r="B1" s="387" t="s">
        <v>535</v>
      </c>
    </row>
    <row r="2" spans="1:27" ht="15" customHeight="1" x14ac:dyDescent="0.2">
      <c r="D2" s="97"/>
      <c r="E2" s="97"/>
    </row>
    <row r="3" spans="1:27" ht="12.75" customHeight="1" x14ac:dyDescent="0.2">
      <c r="B3" s="660" t="s">
        <v>346</v>
      </c>
      <c r="C3" s="661"/>
      <c r="D3" s="430" t="s">
        <v>347</v>
      </c>
      <c r="E3" s="656" t="s">
        <v>348</v>
      </c>
      <c r="F3" s="658"/>
      <c r="H3" s="485" t="s">
        <v>349</v>
      </c>
      <c r="I3" s="486"/>
      <c r="K3" s="398"/>
      <c r="L3" s="398"/>
      <c r="M3" s="398"/>
      <c r="N3" s="398"/>
      <c r="O3" s="398"/>
      <c r="P3" s="398"/>
      <c r="Q3" s="398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8.25" x14ac:dyDescent="0.2">
      <c r="B4" s="433" t="s">
        <v>350</v>
      </c>
      <c r="C4" s="433" t="s">
        <v>351</v>
      </c>
      <c r="D4" s="431" t="s">
        <v>352</v>
      </c>
      <c r="E4" s="412" t="s">
        <v>353</v>
      </c>
      <c r="F4" s="412" t="s">
        <v>354</v>
      </c>
      <c r="H4" s="412" t="s">
        <v>355</v>
      </c>
      <c r="I4" s="412" t="s">
        <v>356</v>
      </c>
      <c r="K4" s="413"/>
      <c r="L4" s="413"/>
      <c r="M4" s="413"/>
      <c r="N4" s="413"/>
      <c r="O4" s="413"/>
      <c r="P4" s="413"/>
      <c r="Q4" s="413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5.5" customHeight="1" x14ac:dyDescent="0.2">
      <c r="B5" s="433" t="s">
        <v>357</v>
      </c>
      <c r="C5" s="433" t="s">
        <v>351</v>
      </c>
      <c r="D5" s="432" t="s">
        <v>358</v>
      </c>
      <c r="E5" s="412" t="s">
        <v>359</v>
      </c>
      <c r="F5" s="412" t="s">
        <v>351</v>
      </c>
      <c r="H5" s="412" t="s">
        <v>360</v>
      </c>
      <c r="I5" s="412" t="s">
        <v>361</v>
      </c>
      <c r="K5" s="411"/>
      <c r="L5" s="414"/>
      <c r="M5" s="414"/>
      <c r="N5" s="414"/>
      <c r="O5" s="414"/>
      <c r="P5" s="414"/>
      <c r="Q5" s="414"/>
      <c r="R5" s="87"/>
      <c r="S5" s="1"/>
      <c r="T5" s="1"/>
      <c r="U5" s="1"/>
      <c r="V5" s="1"/>
      <c r="W5" s="1"/>
      <c r="X5" s="1"/>
      <c r="Y5" s="1"/>
      <c r="Z5" s="1"/>
      <c r="AA5" s="1"/>
    </row>
    <row r="6" spans="1:27" ht="12.75" customHeight="1" x14ac:dyDescent="0.2">
      <c r="B6" s="433" t="s">
        <v>362</v>
      </c>
      <c r="C6" s="433" t="s">
        <v>354</v>
      </c>
      <c r="D6" s="432" t="s">
        <v>363</v>
      </c>
      <c r="E6" s="412" t="s">
        <v>364</v>
      </c>
      <c r="F6" s="412" t="s">
        <v>356</v>
      </c>
      <c r="H6" s="412" t="s">
        <v>365</v>
      </c>
      <c r="I6" s="412" t="s">
        <v>356</v>
      </c>
      <c r="K6" s="414"/>
      <c r="L6" s="414"/>
      <c r="M6" s="414"/>
      <c r="N6" s="414"/>
      <c r="O6" s="414"/>
      <c r="P6" s="414"/>
      <c r="Q6" s="414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25.5" customHeight="1" x14ac:dyDescent="0.2">
      <c r="B7" s="433" t="s">
        <v>366</v>
      </c>
      <c r="C7" s="433" t="s">
        <v>367</v>
      </c>
      <c r="D7" s="432" t="s">
        <v>356</v>
      </c>
      <c r="E7" s="412" t="s">
        <v>368</v>
      </c>
      <c r="F7" s="412" t="s">
        <v>356</v>
      </c>
      <c r="H7" s="412" t="s">
        <v>369</v>
      </c>
      <c r="I7" s="412" t="s">
        <v>361</v>
      </c>
      <c r="K7" s="414"/>
      <c r="L7" s="414"/>
      <c r="M7" s="414"/>
      <c r="N7" s="414"/>
      <c r="O7" s="414"/>
      <c r="P7" s="414"/>
      <c r="Q7" s="414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25.5" customHeight="1" x14ac:dyDescent="0.2">
      <c r="B8" s="433" t="s">
        <v>370</v>
      </c>
      <c r="C8" s="433" t="s">
        <v>367</v>
      </c>
      <c r="D8" s="432" t="s">
        <v>371</v>
      </c>
      <c r="E8" s="412" t="s">
        <v>372</v>
      </c>
      <c r="F8" s="412" t="s">
        <v>373</v>
      </c>
      <c r="H8" s="412" t="s">
        <v>374</v>
      </c>
      <c r="I8" s="412" t="s">
        <v>361</v>
      </c>
      <c r="K8" s="414"/>
      <c r="L8" s="414"/>
      <c r="M8" s="414"/>
      <c r="N8" s="414"/>
      <c r="O8" s="414"/>
      <c r="P8" s="414"/>
      <c r="Q8" s="41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25.5" customHeight="1" x14ac:dyDescent="0.2">
      <c r="B9" s="433" t="s">
        <v>375</v>
      </c>
      <c r="C9" s="433" t="s">
        <v>373</v>
      </c>
      <c r="D9" s="432" t="s">
        <v>376</v>
      </c>
      <c r="E9" s="412" t="s">
        <v>377</v>
      </c>
      <c r="F9" s="412" t="s">
        <v>373</v>
      </c>
      <c r="H9" s="412" t="s">
        <v>378</v>
      </c>
      <c r="I9" s="412" t="s">
        <v>361</v>
      </c>
      <c r="K9" s="414"/>
      <c r="L9" s="414"/>
      <c r="M9" s="414"/>
      <c r="N9" s="414"/>
      <c r="O9" s="414"/>
      <c r="P9" s="414"/>
      <c r="Q9" s="414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5.5" customHeight="1" x14ac:dyDescent="0.2">
      <c r="B10" s="433" t="s">
        <v>379</v>
      </c>
      <c r="C10" s="433" t="s">
        <v>361</v>
      </c>
      <c r="D10" s="432" t="s">
        <v>380</v>
      </c>
      <c r="E10" s="412" t="s">
        <v>381</v>
      </c>
      <c r="F10" s="412" t="s">
        <v>373</v>
      </c>
      <c r="H10" s="412" t="s">
        <v>382</v>
      </c>
      <c r="I10" s="412" t="s">
        <v>361</v>
      </c>
      <c r="K10" s="414"/>
      <c r="L10" s="414"/>
      <c r="M10" s="414"/>
      <c r="N10" s="414"/>
      <c r="O10" s="414"/>
      <c r="P10" s="414"/>
      <c r="Q10" s="414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25.5" customHeight="1" x14ac:dyDescent="0.2">
      <c r="B11" s="433" t="s">
        <v>383</v>
      </c>
      <c r="C11" s="433" t="s">
        <v>384</v>
      </c>
      <c r="D11" s="432" t="s">
        <v>385</v>
      </c>
      <c r="E11" s="412" t="s">
        <v>386</v>
      </c>
      <c r="F11" s="412" t="s">
        <v>373</v>
      </c>
      <c r="H11" s="412" t="s">
        <v>387</v>
      </c>
      <c r="I11" s="412" t="s">
        <v>373</v>
      </c>
      <c r="K11" s="415"/>
      <c r="L11" s="415"/>
      <c r="M11" s="415"/>
      <c r="N11" s="415"/>
      <c r="O11" s="415"/>
      <c r="P11" s="415"/>
      <c r="Q11" s="415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25.5" customHeight="1" x14ac:dyDescent="0.2">
      <c r="B12" s="433" t="s">
        <v>388</v>
      </c>
      <c r="C12" s="433" t="s">
        <v>361</v>
      </c>
      <c r="D12" s="432" t="s">
        <v>389</v>
      </c>
      <c r="G12" s="411"/>
      <c r="H12" s="412" t="s">
        <v>390</v>
      </c>
      <c r="I12" s="412" t="s">
        <v>373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2.75" customHeight="1" x14ac:dyDescent="0.2">
      <c r="B13" s="433" t="s">
        <v>391</v>
      </c>
      <c r="C13" s="433" t="s">
        <v>356</v>
      </c>
      <c r="D13" s="432" t="s">
        <v>380</v>
      </c>
      <c r="E13" s="484"/>
      <c r="F13" s="411"/>
      <c r="G13" s="411"/>
      <c r="H13" s="411"/>
      <c r="I13" s="41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2.75" customHeight="1" x14ac:dyDescent="0.2">
      <c r="B14" s="276" t="s">
        <v>392</v>
      </c>
      <c r="C14" s="434" t="s">
        <v>356</v>
      </c>
      <c r="D14" s="432" t="s">
        <v>393</v>
      </c>
      <c r="E14" s="416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25.5" customHeight="1" x14ac:dyDescent="0.2">
      <c r="B15" s="276" t="s">
        <v>394</v>
      </c>
      <c r="C15" s="434" t="s">
        <v>351</v>
      </c>
      <c r="D15" s="432" t="s">
        <v>395</v>
      </c>
      <c r="E15" s="416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2.75" customHeight="1" x14ac:dyDescent="0.2">
      <c r="B16" s="1"/>
      <c r="C16" s="1"/>
      <c r="D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2.75" customHeight="1" x14ac:dyDescent="0.2">
      <c r="B17" s="1"/>
      <c r="C17" s="22"/>
      <c r="D17" s="22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2.75" customHeight="1" x14ac:dyDescent="0.2">
      <c r="B18" s="1"/>
      <c r="C18" s="1"/>
      <c r="D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2.75" customHeight="1" x14ac:dyDescent="0.2">
      <c r="A19" s="22" t="s">
        <v>538</v>
      </c>
      <c r="B19" s="387" t="s">
        <v>548</v>
      </c>
      <c r="D19" s="1"/>
      <c r="F19" s="487" t="s">
        <v>539</v>
      </c>
      <c r="G19" s="387" t="s">
        <v>555</v>
      </c>
      <c r="H19" s="1"/>
      <c r="I19" s="1"/>
      <c r="J19" s="1"/>
      <c r="K19" s="97"/>
      <c r="L19" s="97"/>
      <c r="M19" s="97"/>
      <c r="N19" s="97"/>
      <c r="O19" s="97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2.75" customHeight="1" x14ac:dyDescent="0.2">
      <c r="B20" s="1"/>
      <c r="C20" s="1"/>
      <c r="D20" s="1"/>
      <c r="H20" s="1"/>
      <c r="I20" s="1"/>
      <c r="J20" s="1"/>
      <c r="K20" s="97"/>
      <c r="L20" s="97"/>
      <c r="M20" s="97"/>
      <c r="N20" s="97"/>
      <c r="O20" s="97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2.75" customHeight="1" x14ac:dyDescent="0.2">
      <c r="B21" s="656" t="s">
        <v>346</v>
      </c>
      <c r="C21" s="657"/>
      <c r="D21" s="658"/>
      <c r="F21" s="1"/>
      <c r="G21" s="417" t="s">
        <v>534</v>
      </c>
      <c r="H21" s="500" t="s">
        <v>547</v>
      </c>
      <c r="I21" s="502" t="s">
        <v>559</v>
      </c>
      <c r="J21" s="502" t="s">
        <v>471</v>
      </c>
      <c r="K21" s="97"/>
      <c r="L21" s="97"/>
      <c r="M21" s="97"/>
      <c r="N21" s="97"/>
      <c r="O21" s="97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12.75" customHeight="1" x14ac:dyDescent="0.2">
      <c r="A22" s="97"/>
      <c r="B22" s="390"/>
      <c r="C22" s="390" t="s">
        <v>396</v>
      </c>
      <c r="D22" s="390" t="s">
        <v>397</v>
      </c>
      <c r="F22" s="97"/>
      <c r="G22" s="463" t="s">
        <v>346</v>
      </c>
      <c r="H22" s="465">
        <v>0.4</v>
      </c>
      <c r="I22" s="501">
        <f>+(C30*$H$32)+($H$33*C32)</f>
        <v>91000</v>
      </c>
      <c r="J22" s="418">
        <f>+I22*H22</f>
        <v>36400</v>
      </c>
      <c r="K22" s="97"/>
      <c r="L22" s="97"/>
      <c r="M22" s="97"/>
      <c r="N22" s="97"/>
      <c r="O22" s="97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2.75" customHeight="1" x14ac:dyDescent="0.2">
      <c r="A23" s="97"/>
      <c r="B23" s="42" t="s">
        <v>399</v>
      </c>
      <c r="C23" s="418">
        <v>10000</v>
      </c>
      <c r="D23" s="418">
        <v>25000</v>
      </c>
      <c r="F23" s="97"/>
      <c r="G23" s="464" t="s">
        <v>348</v>
      </c>
      <c r="H23" s="465">
        <v>0.4</v>
      </c>
      <c r="I23" s="418">
        <f>+(C44*$H$32)+($H$33*C46)</f>
        <v>74000</v>
      </c>
      <c r="J23" s="418">
        <f t="shared" ref="J23:J24" si="0">+I23*H23</f>
        <v>29600</v>
      </c>
      <c r="K23" s="97"/>
      <c r="L23" s="97"/>
      <c r="M23" s="97"/>
      <c r="N23" s="97"/>
      <c r="O23" s="97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2.75" customHeight="1" x14ac:dyDescent="0.2">
      <c r="A24" s="97"/>
      <c r="B24" s="42" t="s">
        <v>400</v>
      </c>
      <c r="C24" s="418">
        <v>15000</v>
      </c>
      <c r="D24" s="418">
        <v>30000</v>
      </c>
      <c r="F24" s="97"/>
      <c r="G24" s="489" t="s">
        <v>349</v>
      </c>
      <c r="H24" s="490">
        <v>0.2</v>
      </c>
      <c r="I24" s="491">
        <f>+(C56*$H$32)+($H$33*C58)</f>
        <v>44000</v>
      </c>
      <c r="J24" s="491">
        <f t="shared" si="0"/>
        <v>8800</v>
      </c>
      <c r="K24" s="97"/>
      <c r="L24" s="97"/>
      <c r="M24" s="97"/>
      <c r="N24" s="97"/>
      <c r="O24" s="97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12.75" customHeight="1" x14ac:dyDescent="0.2">
      <c r="A25" s="97"/>
      <c r="B25" s="42" t="s">
        <v>401</v>
      </c>
      <c r="C25" s="418">
        <v>7000</v>
      </c>
      <c r="D25" s="418">
        <v>15000</v>
      </c>
      <c r="F25" s="97"/>
      <c r="G25" s="492"/>
      <c r="H25" s="492"/>
      <c r="I25" s="493" t="s">
        <v>398</v>
      </c>
      <c r="J25" s="494">
        <f>SUM(J22:J24)</f>
        <v>74800</v>
      </c>
      <c r="K25" s="97"/>
      <c r="L25" s="136">
        <v>0.5</v>
      </c>
      <c r="M25" s="435" t="s">
        <v>402</v>
      </c>
      <c r="N25" s="97"/>
      <c r="O25" s="97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12.75" customHeight="1" x14ac:dyDescent="0.2">
      <c r="A26" s="97"/>
      <c r="B26" s="42" t="s">
        <v>403</v>
      </c>
      <c r="C26" s="418">
        <v>20000</v>
      </c>
      <c r="D26" s="418">
        <v>80000</v>
      </c>
      <c r="F26" s="97"/>
      <c r="G26" s="659"/>
      <c r="H26" s="659"/>
      <c r="I26" s="659"/>
      <c r="J26" s="488"/>
      <c r="K26" s="97"/>
      <c r="L26" s="435"/>
      <c r="M26" s="435"/>
      <c r="N26" s="97"/>
      <c r="O26" s="97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12.75" customHeight="1" x14ac:dyDescent="0.2">
      <c r="A27" s="97"/>
      <c r="B27" s="42" t="s">
        <v>404</v>
      </c>
      <c r="C27" s="418">
        <v>8000</v>
      </c>
      <c r="D27" s="418">
        <v>20000</v>
      </c>
      <c r="K27" s="97"/>
      <c r="L27" s="97"/>
      <c r="M27" s="97"/>
      <c r="N27" s="97"/>
      <c r="O27" s="97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12.75" customHeight="1" x14ac:dyDescent="0.2">
      <c r="A28" s="97"/>
      <c r="B28" s="42" t="s">
        <v>405</v>
      </c>
      <c r="C28" s="418">
        <v>15000</v>
      </c>
      <c r="D28" s="418">
        <v>25000</v>
      </c>
      <c r="K28" s="97"/>
      <c r="L28" s="97"/>
      <c r="M28" s="97"/>
      <c r="N28" s="97"/>
      <c r="O28" s="97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12.75" customHeight="1" x14ac:dyDescent="0.2">
      <c r="A29" s="97"/>
      <c r="B29" s="42" t="s">
        <v>393</v>
      </c>
      <c r="C29" s="418">
        <v>10000</v>
      </c>
      <c r="D29" s="418">
        <v>30000</v>
      </c>
      <c r="F29" s="472"/>
      <c r="G29" s="435"/>
      <c r="H29" s="1"/>
      <c r="I29" s="1"/>
      <c r="J29" s="1"/>
      <c r="K29" s="97"/>
      <c r="L29" s="97"/>
      <c r="M29" s="97"/>
      <c r="N29" s="97"/>
      <c r="O29" s="97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12.75" customHeight="1" x14ac:dyDescent="0.2">
      <c r="A30" s="97"/>
      <c r="B30" s="423" t="s">
        <v>406</v>
      </c>
      <c r="C30" s="424">
        <f t="shared" ref="C30:D30" si="1">SUM(C23:C29)</f>
        <v>85000</v>
      </c>
      <c r="D30" s="495">
        <f t="shared" si="1"/>
        <v>225000</v>
      </c>
      <c r="E30" s="497">
        <v>230000</v>
      </c>
      <c r="F30" s="97"/>
      <c r="G30" s="1"/>
      <c r="H30" s="1"/>
      <c r="I30" s="1"/>
      <c r="J30" s="1"/>
      <c r="K30" s="97"/>
      <c r="L30" s="97"/>
      <c r="M30" s="97"/>
      <c r="N30" s="97"/>
      <c r="O30" s="97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12.75" customHeight="1" x14ac:dyDescent="0.2">
      <c r="A31" s="97"/>
      <c r="B31" s="42" t="s">
        <v>407</v>
      </c>
      <c r="C31" s="418">
        <v>20000</v>
      </c>
      <c r="D31" s="496">
        <v>35000</v>
      </c>
      <c r="E31" s="483"/>
      <c r="F31" s="97"/>
      <c r="G31" s="1"/>
      <c r="H31" s="1"/>
      <c r="I31" s="1"/>
      <c r="J31" s="1"/>
      <c r="K31" s="97"/>
      <c r="L31" s="97"/>
      <c r="M31" s="97"/>
      <c r="N31" s="97"/>
      <c r="O31" s="97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12.75" customHeight="1" x14ac:dyDescent="0.2">
      <c r="A32" s="97"/>
      <c r="B32" s="421" t="s">
        <v>408</v>
      </c>
      <c r="C32" s="422">
        <f t="shared" ref="C32:D32" si="2">+C30+C31</f>
        <v>105000</v>
      </c>
      <c r="D32" s="499">
        <f t="shared" si="2"/>
        <v>260000</v>
      </c>
      <c r="E32" s="497">
        <v>210000</v>
      </c>
      <c r="F32" s="97"/>
      <c r="G32" s="419" t="s">
        <v>409</v>
      </c>
      <c r="H32" s="420">
        <v>0.7</v>
      </c>
      <c r="I32" s="1"/>
      <c r="J32" s="1"/>
      <c r="K32" s="97"/>
      <c r="L32" s="97"/>
      <c r="M32" s="97"/>
      <c r="N32" s="97"/>
      <c r="O32" s="97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12.75" customHeight="1" x14ac:dyDescent="0.2">
      <c r="A33" s="97"/>
      <c r="B33" s="1"/>
      <c r="C33" s="1"/>
      <c r="D33" s="1"/>
      <c r="E33" s="387" t="s">
        <v>554</v>
      </c>
      <c r="F33" s="97"/>
      <c r="G33" s="419" t="s">
        <v>410</v>
      </c>
      <c r="H33" s="420">
        <v>0.3</v>
      </c>
      <c r="J33" s="1"/>
      <c r="K33" s="97"/>
      <c r="L33" s="97"/>
      <c r="M33" s="97"/>
      <c r="N33" s="97"/>
      <c r="O33" s="97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12.75" customHeight="1" x14ac:dyDescent="0.2">
      <c r="A34" s="97"/>
      <c r="B34" s="1"/>
      <c r="C34" s="1"/>
      <c r="D34" s="1"/>
      <c r="E34" s="387"/>
      <c r="F34" s="97"/>
      <c r="G34" s="436" t="s">
        <v>558</v>
      </c>
      <c r="H34" s="1"/>
      <c r="I34" s="1"/>
      <c r="J34" s="1"/>
      <c r="K34" s="97"/>
      <c r="L34" s="97"/>
      <c r="M34" s="97"/>
      <c r="N34" s="97"/>
      <c r="O34" s="97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2.75" customHeight="1" x14ac:dyDescent="0.2">
      <c r="A35" s="97"/>
      <c r="B35" s="656" t="s">
        <v>348</v>
      </c>
      <c r="C35" s="657"/>
      <c r="D35" s="658"/>
      <c r="E35" s="387"/>
      <c r="F35" s="97"/>
      <c r="G35" s="1"/>
      <c r="H35" s="1"/>
      <c r="I35" s="1"/>
      <c r="J35" s="1" t="s">
        <v>556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2.75" customHeight="1" x14ac:dyDescent="0.2">
      <c r="A36" s="97"/>
      <c r="B36" s="390"/>
      <c r="C36" s="390" t="s">
        <v>396</v>
      </c>
      <c r="D36" s="390" t="s">
        <v>397</v>
      </c>
      <c r="E36" s="387"/>
      <c r="F36" s="487" t="s">
        <v>540</v>
      </c>
      <c r="G36" s="387" t="s">
        <v>552</v>
      </c>
      <c r="J36" s="388" t="s">
        <v>557</v>
      </c>
      <c r="M36" s="1"/>
      <c r="N36" s="97"/>
      <c r="O36" s="97"/>
      <c r="P36" s="97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14.25" customHeight="1" x14ac:dyDescent="0.2">
      <c r="A37" s="97"/>
      <c r="B37" s="42" t="s">
        <v>411</v>
      </c>
      <c r="C37" s="418"/>
      <c r="D37" s="418"/>
      <c r="E37" s="387"/>
      <c r="F37" s="1"/>
      <c r="G37" s="1"/>
      <c r="H37" s="1"/>
      <c r="I37" s="1"/>
      <c r="J37" s="1"/>
      <c r="K37" s="1"/>
      <c r="L37" s="1"/>
      <c r="N37" s="97"/>
      <c r="O37" s="97"/>
      <c r="P37" s="97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12.75" customHeight="1" x14ac:dyDescent="0.2">
      <c r="A38" s="97"/>
      <c r="B38" s="42" t="s">
        <v>400</v>
      </c>
      <c r="C38" s="418">
        <v>15000</v>
      </c>
      <c r="D38" s="418">
        <v>30000</v>
      </c>
      <c r="E38" s="387"/>
      <c r="F38" s="1"/>
      <c r="G38" s="467" t="s">
        <v>549</v>
      </c>
      <c r="H38" s="417" t="s">
        <v>409</v>
      </c>
      <c r="I38" s="417" t="s">
        <v>412</v>
      </c>
      <c r="J38" s="417" t="s">
        <v>413</v>
      </c>
      <c r="K38" s="417" t="s">
        <v>412</v>
      </c>
      <c r="L38" s="417" t="s">
        <v>4</v>
      </c>
      <c r="N38" s="97"/>
      <c r="O38" s="97"/>
      <c r="P38" s="97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12.75" customHeight="1" x14ac:dyDescent="0.2">
      <c r="A39" s="97"/>
      <c r="B39" s="42" t="s">
        <v>401</v>
      </c>
      <c r="C39" s="418">
        <v>8000</v>
      </c>
      <c r="D39" s="418">
        <v>15000</v>
      </c>
      <c r="E39" s="387"/>
      <c r="F39" s="1"/>
      <c r="G39" s="42" t="s">
        <v>346</v>
      </c>
      <c r="H39" s="468">
        <f>+E32</f>
        <v>210000</v>
      </c>
      <c r="I39" s="469">
        <f t="shared" ref="I39:I41" si="3">+H39*$H$32</f>
        <v>147000</v>
      </c>
      <c r="J39" s="469">
        <f>+E30</f>
        <v>230000</v>
      </c>
      <c r="K39" s="469">
        <f t="shared" ref="K39:K41" si="4">+J39*$H$33</f>
        <v>69000</v>
      </c>
      <c r="L39" s="470">
        <f t="shared" ref="L39:L40" si="5">+K39+I39</f>
        <v>216000</v>
      </c>
      <c r="N39" s="97"/>
      <c r="O39" s="97"/>
      <c r="P39" s="97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2.75" customHeight="1" x14ac:dyDescent="0.2">
      <c r="A40" s="97"/>
      <c r="B40" s="42" t="s">
        <v>403</v>
      </c>
      <c r="C40" s="418">
        <v>10000</v>
      </c>
      <c r="D40" s="418">
        <v>30000</v>
      </c>
      <c r="E40" s="387"/>
      <c r="F40" s="1"/>
      <c r="G40" s="42" t="s">
        <v>348</v>
      </c>
      <c r="H40" s="468">
        <f>+E46</f>
        <v>135000</v>
      </c>
      <c r="I40" s="469">
        <f t="shared" si="3"/>
        <v>94500</v>
      </c>
      <c r="J40" s="469">
        <f>+E44</f>
        <v>170000</v>
      </c>
      <c r="K40" s="469">
        <f t="shared" si="4"/>
        <v>51000</v>
      </c>
      <c r="L40" s="470">
        <f t="shared" si="5"/>
        <v>145500</v>
      </c>
      <c r="N40" s="97"/>
      <c r="O40" s="97"/>
      <c r="P40" s="97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12.75" customHeight="1" x14ac:dyDescent="0.2">
      <c r="A41" s="97"/>
      <c r="B41" s="42" t="s">
        <v>404</v>
      </c>
      <c r="C41" s="418">
        <v>10000</v>
      </c>
      <c r="D41" s="418">
        <v>20000</v>
      </c>
      <c r="E41" s="387"/>
      <c r="F41" s="1"/>
      <c r="G41" s="42" t="s">
        <v>349</v>
      </c>
      <c r="H41" s="468">
        <f>+E56</f>
        <v>60000</v>
      </c>
      <c r="I41" s="469">
        <f t="shared" si="3"/>
        <v>42000</v>
      </c>
      <c r="J41" s="469">
        <f>+E58</f>
        <v>95000</v>
      </c>
      <c r="K41" s="469">
        <f t="shared" si="4"/>
        <v>28500</v>
      </c>
      <c r="L41" s="470">
        <f>+K41+I41</f>
        <v>70500</v>
      </c>
      <c r="N41" s="97"/>
      <c r="O41" s="97"/>
      <c r="P41" s="97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12.75" customHeight="1" x14ac:dyDescent="0.2">
      <c r="A42" s="97"/>
      <c r="B42" s="42" t="s">
        <v>405</v>
      </c>
      <c r="C42" s="418">
        <v>15000</v>
      </c>
      <c r="D42" s="418">
        <v>25000</v>
      </c>
      <c r="E42" s="387"/>
      <c r="F42" s="97"/>
      <c r="N42" s="97"/>
      <c r="O42" s="97"/>
      <c r="P42" s="97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12.75" customHeight="1" x14ac:dyDescent="0.2">
      <c r="A43" s="97"/>
      <c r="B43" s="42" t="s">
        <v>393</v>
      </c>
      <c r="C43" s="418">
        <v>10000</v>
      </c>
      <c r="D43" s="418">
        <v>30000</v>
      </c>
      <c r="E43" s="387"/>
      <c r="F43" s="97"/>
      <c r="G43" s="1"/>
      <c r="H43" s="1"/>
      <c r="I43" s="1"/>
      <c r="J43" s="1"/>
      <c r="K43" s="1"/>
      <c r="L43" s="1"/>
      <c r="M43" s="1"/>
      <c r="N43" s="97"/>
      <c r="O43" s="97"/>
      <c r="P43" s="97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12.75" customHeight="1" x14ac:dyDescent="0.2">
      <c r="A44" s="97"/>
      <c r="B44" s="423" t="s">
        <v>406</v>
      </c>
      <c r="C44" s="424">
        <f t="shared" ref="C44:D44" si="6">SUM(C37:C43)</f>
        <v>68000</v>
      </c>
      <c r="D44" s="495">
        <f t="shared" si="6"/>
        <v>150000</v>
      </c>
      <c r="E44" s="497">
        <v>170000</v>
      </c>
      <c r="F44" s="487" t="s">
        <v>551</v>
      </c>
      <c r="G44" s="387" t="s">
        <v>553</v>
      </c>
      <c r="H44" s="1"/>
      <c r="I44" s="1"/>
      <c r="K44" s="1"/>
      <c r="L44" s="1"/>
      <c r="M44" s="1"/>
      <c r="N44" s="97"/>
      <c r="O44" s="97"/>
      <c r="P44" s="97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12.75" customHeight="1" x14ac:dyDescent="0.2">
      <c r="A45" s="97"/>
      <c r="B45" s="42" t="s">
        <v>407</v>
      </c>
      <c r="C45" s="418">
        <v>20000</v>
      </c>
      <c r="D45" s="496">
        <v>35000</v>
      </c>
      <c r="E45" s="498"/>
      <c r="F45" s="1"/>
      <c r="K45" s="1"/>
      <c r="L45" s="1"/>
      <c r="M45" s="1"/>
      <c r="N45" s="97"/>
      <c r="O45" s="97"/>
      <c r="P45" s="97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12.75" customHeight="1" x14ac:dyDescent="0.2">
      <c r="A46" s="97"/>
      <c r="B46" s="423" t="s">
        <v>408</v>
      </c>
      <c r="C46" s="424">
        <f t="shared" ref="C46:D46" si="7">+C44+C45</f>
        <v>88000</v>
      </c>
      <c r="D46" s="495">
        <f t="shared" si="7"/>
        <v>185000</v>
      </c>
      <c r="E46" s="497">
        <v>135000</v>
      </c>
      <c r="F46" s="1"/>
      <c r="G46" s="467" t="s">
        <v>549</v>
      </c>
      <c r="H46" s="475" t="s">
        <v>561</v>
      </c>
      <c r="I46" s="500" t="s">
        <v>547</v>
      </c>
      <c r="J46" s="467" t="s">
        <v>560</v>
      </c>
      <c r="K46" s="476"/>
      <c r="L46" s="1"/>
      <c r="M46" s="1"/>
      <c r="N46" s="97"/>
      <c r="O46" s="97"/>
      <c r="P46" s="97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12.75" customHeight="1" x14ac:dyDescent="0.2">
      <c r="A47" s="97"/>
      <c r="B47" s="1"/>
      <c r="C47" s="1"/>
      <c r="D47" s="1"/>
      <c r="E47" s="387" t="s">
        <v>554</v>
      </c>
      <c r="F47" s="1"/>
      <c r="G47" s="466" t="s">
        <v>346</v>
      </c>
      <c r="H47" s="459">
        <f>+L39</f>
        <v>216000</v>
      </c>
      <c r="I47" s="465">
        <v>0.4</v>
      </c>
      <c r="J47" s="471">
        <f>+H47*$H22</f>
        <v>86400</v>
      </c>
      <c r="K47" s="477"/>
      <c r="L47" s="1"/>
      <c r="M47" s="1"/>
      <c r="N47" s="97"/>
      <c r="O47" s="97"/>
      <c r="P47" s="97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12.75" customHeight="1" x14ac:dyDescent="0.2">
      <c r="A48" s="97"/>
      <c r="B48" s="1"/>
      <c r="C48" s="1"/>
      <c r="D48" s="1"/>
      <c r="E48" s="387"/>
      <c r="F48" s="1"/>
      <c r="G48" s="466" t="s">
        <v>348</v>
      </c>
      <c r="H48" s="459">
        <f>+L40</f>
        <v>145500</v>
      </c>
      <c r="I48" s="465">
        <v>0.4</v>
      </c>
      <c r="J48" s="471">
        <f>+H48*$H23</f>
        <v>58200</v>
      </c>
      <c r="K48" s="477"/>
      <c r="L48" s="1"/>
      <c r="M48" s="1"/>
      <c r="N48" s="97"/>
      <c r="O48" s="97"/>
      <c r="P48" s="97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12.75" customHeight="1" x14ac:dyDescent="0.2">
      <c r="A49" s="97"/>
      <c r="B49" s="656" t="s">
        <v>349</v>
      </c>
      <c r="C49" s="657"/>
      <c r="D49" s="658"/>
      <c r="E49" s="387"/>
      <c r="F49" s="1"/>
      <c r="G49" s="466" t="s">
        <v>349</v>
      </c>
      <c r="H49" s="459">
        <f>+L41</f>
        <v>70500</v>
      </c>
      <c r="I49" s="490">
        <v>0.2</v>
      </c>
      <c r="J49" s="471">
        <f>+H49*$H24</f>
        <v>14100</v>
      </c>
      <c r="K49" s="477"/>
      <c r="L49" s="1"/>
      <c r="M49" s="1"/>
      <c r="N49" s="97"/>
      <c r="O49" s="97"/>
      <c r="P49" s="97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12.75" customHeight="1" x14ac:dyDescent="0.2">
      <c r="A50" s="97"/>
      <c r="B50" s="390"/>
      <c r="C50" s="390" t="s">
        <v>396</v>
      </c>
      <c r="D50" s="390" t="s">
        <v>397</v>
      </c>
      <c r="E50" s="387"/>
      <c r="F50" s="1"/>
      <c r="G50" s="473" t="s">
        <v>550</v>
      </c>
      <c r="H50" s="474"/>
      <c r="I50" s="492"/>
      <c r="J50" s="479">
        <f>SUM(J47:J49)</f>
        <v>158700</v>
      </c>
      <c r="K50" s="478"/>
      <c r="L50" s="1"/>
      <c r="M50" s="1"/>
      <c r="N50" s="97"/>
      <c r="O50" s="97"/>
      <c r="P50" s="97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12.75" customHeight="1" x14ac:dyDescent="0.2">
      <c r="A51" s="97"/>
      <c r="B51" s="42" t="s">
        <v>400</v>
      </c>
      <c r="C51" s="418">
        <v>15000</v>
      </c>
      <c r="D51" s="418">
        <v>30000</v>
      </c>
      <c r="E51" s="387"/>
      <c r="F51" s="97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12.75" customHeight="1" x14ac:dyDescent="0.2">
      <c r="A52" s="97"/>
      <c r="B52" s="42" t="s">
        <v>414</v>
      </c>
      <c r="C52" s="418">
        <v>8000</v>
      </c>
      <c r="D52" s="418">
        <v>15000</v>
      </c>
      <c r="E52" s="387"/>
      <c r="F52" s="97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12.75" customHeight="1" x14ac:dyDescent="0.2">
      <c r="A53" s="97"/>
      <c r="B53" s="42" t="s">
        <v>403</v>
      </c>
      <c r="C53" s="418">
        <v>0</v>
      </c>
      <c r="D53" s="418">
        <v>0</v>
      </c>
      <c r="E53" s="387"/>
      <c r="F53" s="97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12.75" customHeight="1" x14ac:dyDescent="0.2">
      <c r="A54" s="97"/>
      <c r="B54" s="42" t="s">
        <v>415</v>
      </c>
      <c r="C54" s="418"/>
      <c r="D54" s="418"/>
      <c r="E54" s="387"/>
      <c r="F54" s="97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12.75" customHeight="1" x14ac:dyDescent="0.2">
      <c r="A55" s="97"/>
      <c r="B55" s="42" t="s">
        <v>405</v>
      </c>
      <c r="C55" s="418">
        <v>15000</v>
      </c>
      <c r="D55" s="418">
        <v>25000</v>
      </c>
      <c r="E55" s="387"/>
      <c r="F55" s="97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12.75" customHeight="1" x14ac:dyDescent="0.2">
      <c r="A56" s="97"/>
      <c r="B56" s="423" t="s">
        <v>406</v>
      </c>
      <c r="C56" s="424">
        <f t="shared" ref="C56:D56" si="8">SUM(C51:C55)</f>
        <v>38000</v>
      </c>
      <c r="D56" s="495">
        <f t="shared" si="8"/>
        <v>70000</v>
      </c>
      <c r="E56" s="497">
        <v>60000</v>
      </c>
      <c r="F56" s="97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12.75" customHeight="1" x14ac:dyDescent="0.2">
      <c r="A57" s="97"/>
      <c r="B57" s="42" t="s">
        <v>407</v>
      </c>
      <c r="C57" s="418">
        <v>20000</v>
      </c>
      <c r="D57" s="496">
        <v>35000</v>
      </c>
      <c r="E57" s="498"/>
      <c r="F57" s="97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12.75" customHeight="1" x14ac:dyDescent="0.2">
      <c r="A58" s="97"/>
      <c r="B58" s="423" t="s">
        <v>408</v>
      </c>
      <c r="C58" s="424">
        <f t="shared" ref="C58:D58" si="9">+C56+C57</f>
        <v>58000</v>
      </c>
      <c r="D58" s="495">
        <f t="shared" si="9"/>
        <v>105000</v>
      </c>
      <c r="E58" s="497">
        <v>95000</v>
      </c>
      <c r="F58" s="97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12.75" customHeight="1" x14ac:dyDescent="0.2">
      <c r="A59" s="97"/>
      <c r="B59" s="97"/>
      <c r="C59" s="1"/>
      <c r="D59" s="1"/>
      <c r="E59" s="387" t="s">
        <v>554</v>
      </c>
      <c r="F59" s="97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12.75" customHeight="1" x14ac:dyDescent="0.2">
      <c r="A60" s="97"/>
      <c r="B60" s="97"/>
      <c r="C60" s="1"/>
      <c r="D60" s="1"/>
      <c r="E60" s="1"/>
      <c r="F60" s="97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12.75" customHeight="1" x14ac:dyDescent="0.2">
      <c r="A61" s="97"/>
      <c r="B61" s="97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12.75" customHeight="1" x14ac:dyDescent="0.2">
      <c r="A62" s="97"/>
      <c r="B62" s="97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12.75" customHeight="1" x14ac:dyDescent="0.2">
      <c r="A63" s="97"/>
      <c r="B63" s="97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12.75" customHeight="1" x14ac:dyDescent="0.2">
      <c r="A64" s="97"/>
      <c r="B64" s="97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12.75" customHeight="1" x14ac:dyDescent="0.2">
      <c r="A65" s="97"/>
      <c r="B65" s="97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12.75" customHeight="1" x14ac:dyDescent="0.2">
      <c r="A66" s="97"/>
      <c r="B66" s="97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12.75" customHeight="1" x14ac:dyDescent="0.2">
      <c r="A67" s="97"/>
      <c r="B67" s="97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12.75" customHeight="1" x14ac:dyDescent="0.2">
      <c r="A68" s="97"/>
      <c r="B68" s="97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12.75" customHeight="1" x14ac:dyDescent="0.2">
      <c r="A69" s="97"/>
      <c r="B69" s="97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12.75" customHeight="1" x14ac:dyDescent="0.2">
      <c r="A70" s="97"/>
      <c r="B70" s="97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12.75" customHeight="1" x14ac:dyDescent="0.2">
      <c r="A71" s="97"/>
      <c r="B71" s="97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12.75" customHeight="1" x14ac:dyDescent="0.2">
      <c r="A72" s="97"/>
      <c r="B72" s="97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12.75" customHeight="1" x14ac:dyDescent="0.2">
      <c r="A73" s="97"/>
      <c r="B73" s="97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12.75" customHeight="1" x14ac:dyDescent="0.2">
      <c r="A74" s="97"/>
      <c r="B74" s="97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12.75" customHeight="1" x14ac:dyDescent="0.2">
      <c r="A75" s="97"/>
      <c r="B75" s="97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12.75" customHeight="1" x14ac:dyDescent="0.2">
      <c r="A76" s="97"/>
      <c r="B76" s="97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12.75" customHeight="1" x14ac:dyDescent="0.2">
      <c r="A77" s="97"/>
      <c r="B77" s="9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12.75" customHeight="1" x14ac:dyDescent="0.2">
      <c r="A78" s="97"/>
      <c r="B78" s="97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12.75" customHeight="1" x14ac:dyDescent="0.2">
      <c r="A79" s="97"/>
      <c r="B79" s="97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12.75" customHeight="1" x14ac:dyDescent="0.2">
      <c r="A80" s="97"/>
      <c r="B80" s="97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12.75" customHeight="1" x14ac:dyDescent="0.2">
      <c r="A81" s="97"/>
      <c r="B81" s="97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12.75" customHeight="1" x14ac:dyDescent="0.2">
      <c r="A82" s="97"/>
      <c r="B82" s="97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12.75" customHeight="1" x14ac:dyDescent="0.2">
      <c r="A83" s="97"/>
      <c r="B83" s="97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12.75" customHeight="1" x14ac:dyDescent="0.2">
      <c r="A84" s="97"/>
      <c r="B84" s="97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12.75" customHeight="1" x14ac:dyDescent="0.2">
      <c r="A85" s="97"/>
      <c r="B85" s="97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12.75" customHeight="1" x14ac:dyDescent="0.2">
      <c r="A86" s="97"/>
      <c r="B86" s="97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12.75" customHeight="1" x14ac:dyDescent="0.2">
      <c r="A87" s="97"/>
      <c r="B87" s="97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12.75" customHeight="1" x14ac:dyDescent="0.2">
      <c r="A88" s="97"/>
      <c r="B88" s="97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12.75" customHeight="1" x14ac:dyDescent="0.2">
      <c r="A89" s="97"/>
      <c r="B89" s="97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12.75" customHeight="1" x14ac:dyDescent="0.2">
      <c r="A90" s="97"/>
      <c r="B90" s="97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12.75" customHeight="1" x14ac:dyDescent="0.2">
      <c r="A91" s="97"/>
      <c r="B91" s="97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12.75" customHeight="1" x14ac:dyDescent="0.2">
      <c r="A92" s="97"/>
      <c r="B92" s="97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12.75" customHeight="1" x14ac:dyDescent="0.2">
      <c r="A93" s="97"/>
      <c r="B93" s="97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12.75" customHeight="1" x14ac:dyDescent="0.2">
      <c r="A94" s="97"/>
      <c r="B94" s="97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12.75" customHeight="1" x14ac:dyDescent="0.2">
      <c r="A95" s="97"/>
      <c r="B95" s="97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12.75" customHeight="1" x14ac:dyDescent="0.2">
      <c r="A96" s="97"/>
      <c r="B96" s="97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12.75" customHeight="1" x14ac:dyDescent="0.2">
      <c r="A97" s="97"/>
      <c r="B97" s="97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12.75" customHeight="1" x14ac:dyDescent="0.2">
      <c r="A98" s="97"/>
      <c r="B98" s="97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12.75" customHeight="1" x14ac:dyDescent="0.2">
      <c r="A99" s="97"/>
      <c r="B99" s="97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12.75" customHeight="1" x14ac:dyDescent="0.2">
      <c r="A100" s="97"/>
      <c r="B100" s="97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12.75" customHeight="1" x14ac:dyDescent="0.2">
      <c r="A101" s="97"/>
      <c r="B101" s="97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12.75" customHeight="1" x14ac:dyDescent="0.2">
      <c r="A102" s="97"/>
      <c r="B102" s="97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12.75" customHeight="1" x14ac:dyDescent="0.2">
      <c r="A103" s="97"/>
      <c r="B103" s="97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12.75" customHeight="1" x14ac:dyDescent="0.2">
      <c r="A104" s="97"/>
      <c r="B104" s="97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12.75" customHeight="1" x14ac:dyDescent="0.2">
      <c r="A105" s="97"/>
      <c r="B105" s="97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12.75" customHeight="1" x14ac:dyDescent="0.2">
      <c r="A106" s="97"/>
      <c r="B106" s="97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12.75" customHeight="1" x14ac:dyDescent="0.2">
      <c r="A107" s="97"/>
      <c r="B107" s="97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12.75" customHeight="1" x14ac:dyDescent="0.2">
      <c r="A108" s="97"/>
      <c r="B108" s="97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12.75" customHeight="1" x14ac:dyDescent="0.2">
      <c r="A109" s="97"/>
      <c r="B109" s="97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12.75" customHeight="1" x14ac:dyDescent="0.2">
      <c r="A110" s="97"/>
      <c r="B110" s="97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12.75" customHeight="1" x14ac:dyDescent="0.2">
      <c r="A111" s="97"/>
      <c r="B111" s="97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12.75" customHeight="1" x14ac:dyDescent="0.2">
      <c r="A112" s="97"/>
      <c r="B112" s="97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2:27" ht="12.75" customHeight="1" x14ac:dyDescent="0.2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2:27" ht="12.75" customHeight="1" x14ac:dyDescent="0.2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2:27" ht="12.75" customHeight="1" x14ac:dyDescent="0.2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2:27" ht="12.75" customHeight="1" x14ac:dyDescent="0.2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2:27" ht="12.75" customHeight="1" x14ac:dyDescent="0.2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2:27" ht="12.75" customHeight="1" x14ac:dyDescent="0.2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2:27" ht="12.75" customHeight="1" x14ac:dyDescent="0.2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2:27" ht="12.75" customHeight="1" x14ac:dyDescent="0.2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2:27" ht="12.75" customHeight="1" x14ac:dyDescent="0.2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2:27" ht="12.75" customHeight="1" x14ac:dyDescent="0.2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2:27" ht="12.75" customHeight="1" x14ac:dyDescent="0.2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2:27" ht="12.75" customHeight="1" x14ac:dyDescent="0.2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2:27" ht="12.75" customHeight="1" x14ac:dyDescent="0.2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27" ht="12.75" customHeight="1" x14ac:dyDescent="0.2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2:27" ht="12.75" customHeight="1" x14ac:dyDescent="0.2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2:27" ht="12.75" customHeight="1" x14ac:dyDescent="0.2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2:27" ht="12.75" customHeight="1" x14ac:dyDescent="0.2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2:27" ht="12.75" customHeight="1" x14ac:dyDescent="0.2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2:27" ht="12.75" customHeight="1" x14ac:dyDescent="0.2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2:27" ht="12.75" customHeight="1" x14ac:dyDescent="0.2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2:27" ht="12.75" customHeight="1" x14ac:dyDescent="0.2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2:27" ht="12.75" customHeight="1" x14ac:dyDescent="0.2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2:27" ht="12.75" customHeight="1" x14ac:dyDescent="0.2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2:27" ht="12.75" customHeight="1" x14ac:dyDescent="0.2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2:27" ht="12.75" customHeight="1" x14ac:dyDescent="0.2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2:27" ht="12.75" customHeight="1" x14ac:dyDescent="0.2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2:27" ht="12.75" customHeight="1" x14ac:dyDescent="0.2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2:27" ht="12.75" customHeight="1" x14ac:dyDescent="0.2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2:27" ht="12.75" customHeight="1" x14ac:dyDescent="0.2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2:27" ht="12.75" customHeight="1" x14ac:dyDescent="0.2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2:27" ht="12.75" customHeight="1" x14ac:dyDescent="0.2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2:27" ht="12.75" customHeight="1" x14ac:dyDescent="0.2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2:27" ht="12.75" customHeight="1" x14ac:dyDescent="0.2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2:27" ht="12.75" customHeight="1" x14ac:dyDescent="0.2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2:27" ht="12.75" customHeight="1" x14ac:dyDescent="0.2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2:27" ht="12.75" customHeight="1" x14ac:dyDescent="0.2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2:27" ht="12.75" customHeight="1" x14ac:dyDescent="0.2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2:27" ht="12.75" customHeight="1" x14ac:dyDescent="0.2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2:27" ht="12.75" customHeight="1" x14ac:dyDescent="0.2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2:27" ht="12.75" customHeight="1" x14ac:dyDescent="0.2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2:27" ht="12.75" customHeight="1" x14ac:dyDescent="0.2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2:27" ht="12.75" customHeight="1" x14ac:dyDescent="0.2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2:27" ht="12.75" customHeight="1" x14ac:dyDescent="0.2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2:27" ht="12.75" customHeight="1" x14ac:dyDescent="0.2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2:27" ht="12.75" customHeight="1" x14ac:dyDescent="0.2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2:27" ht="12.75" customHeight="1" x14ac:dyDescent="0.2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2:27" ht="12.75" customHeight="1" x14ac:dyDescent="0.2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2:27" ht="12.75" customHeight="1" x14ac:dyDescent="0.2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2:27" ht="12.75" customHeight="1" x14ac:dyDescent="0.2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2:27" ht="12.75" customHeight="1" x14ac:dyDescent="0.2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2:27" ht="12.75" customHeight="1" x14ac:dyDescent="0.2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2:27" ht="12.75" customHeight="1" x14ac:dyDescent="0.2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27" ht="12.75" customHeight="1" x14ac:dyDescent="0.2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2:27" ht="12.75" customHeight="1" x14ac:dyDescent="0.2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2:27" ht="12.75" customHeight="1" x14ac:dyDescent="0.2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2:27" ht="12.75" customHeight="1" x14ac:dyDescent="0.2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2:27" ht="12.75" customHeight="1" x14ac:dyDescent="0.2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2:27" ht="12.75" customHeight="1" x14ac:dyDescent="0.2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2:27" ht="12.75" customHeight="1" x14ac:dyDescent="0.2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2:27" ht="12.75" customHeight="1" x14ac:dyDescent="0.2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2:27" ht="12.75" customHeight="1" x14ac:dyDescent="0.2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2:27" ht="12.75" customHeight="1" x14ac:dyDescent="0.2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2:27" ht="12.75" customHeight="1" x14ac:dyDescent="0.2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2:27" ht="12.75" customHeight="1" x14ac:dyDescent="0.2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2:27" ht="12.75" customHeight="1" x14ac:dyDescent="0.2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2:27" ht="12.75" customHeight="1" x14ac:dyDescent="0.2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2:27" ht="12.75" customHeight="1" x14ac:dyDescent="0.2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2:27" ht="12.75" customHeight="1" x14ac:dyDescent="0.2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27" ht="12.75" customHeight="1" x14ac:dyDescent="0.2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2:27" ht="12.75" customHeight="1" x14ac:dyDescent="0.2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2:27" ht="12.75" customHeight="1" x14ac:dyDescent="0.2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2:27" ht="12.75" customHeight="1" x14ac:dyDescent="0.2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2:27" ht="12.75" customHeight="1" x14ac:dyDescent="0.2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2:27" ht="12.75" customHeight="1" x14ac:dyDescent="0.2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2:27" ht="12.75" customHeight="1" x14ac:dyDescent="0.2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27" ht="12.75" customHeight="1" x14ac:dyDescent="0.2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2:27" ht="12.75" customHeight="1" x14ac:dyDescent="0.2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2:27" ht="12.75" customHeight="1" x14ac:dyDescent="0.2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2:27" ht="12.75" customHeight="1" x14ac:dyDescent="0.2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2:27" ht="12.75" customHeight="1" x14ac:dyDescent="0.2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2:27" ht="12.75" customHeight="1" x14ac:dyDescent="0.2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2:27" ht="12.75" customHeight="1" x14ac:dyDescent="0.2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2:27" ht="12.75" customHeight="1" x14ac:dyDescent="0.2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2:27" ht="12.75" customHeight="1" x14ac:dyDescent="0.2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2:27" ht="12.75" customHeight="1" x14ac:dyDescent="0.2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2:27" ht="12.75" customHeight="1" x14ac:dyDescent="0.2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2:27" ht="12.75" customHeight="1" x14ac:dyDescent="0.2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2:27" ht="12.75" customHeight="1" x14ac:dyDescent="0.2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2:27" ht="12.75" customHeight="1" x14ac:dyDescent="0.2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2:27" ht="12.75" customHeight="1" x14ac:dyDescent="0.2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2:27" ht="12.75" customHeight="1" x14ac:dyDescent="0.2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2:27" ht="12.75" customHeight="1" x14ac:dyDescent="0.2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27" ht="12.75" customHeight="1" x14ac:dyDescent="0.2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2:27" ht="12.75" customHeight="1" x14ac:dyDescent="0.2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2:27" ht="12.75" customHeight="1" x14ac:dyDescent="0.2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2:27" ht="12.75" customHeight="1" x14ac:dyDescent="0.2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2:27" ht="12.75" customHeight="1" x14ac:dyDescent="0.2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2:27" ht="12.75" customHeight="1" x14ac:dyDescent="0.2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2:27" ht="12.75" customHeight="1" x14ac:dyDescent="0.2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2:27" ht="12.75" customHeight="1" x14ac:dyDescent="0.2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2:27" ht="12.75" customHeight="1" x14ac:dyDescent="0.2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2:27" ht="12.75" customHeight="1" x14ac:dyDescent="0.2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2:27" ht="12.75" customHeight="1" x14ac:dyDescent="0.2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2:27" ht="12.75" customHeight="1" x14ac:dyDescent="0.2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2:27" ht="12.75" customHeight="1" x14ac:dyDescent="0.2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2:27" ht="12.75" customHeight="1" x14ac:dyDescent="0.2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2:27" ht="12.75" customHeight="1" x14ac:dyDescent="0.2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2:27" ht="12.75" customHeight="1" x14ac:dyDescent="0.2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2:27" ht="12.75" customHeight="1" x14ac:dyDescent="0.2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pans="2:27" ht="12.75" customHeight="1" x14ac:dyDescent="0.2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pans="2:27" ht="12.75" customHeight="1" x14ac:dyDescent="0.2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2:27" ht="12.75" customHeight="1" x14ac:dyDescent="0.2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2:27" ht="12.75" customHeight="1" x14ac:dyDescent="0.2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pans="2:27" ht="12.75" customHeight="1" x14ac:dyDescent="0.2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27" ht="12.75" customHeight="1" x14ac:dyDescent="0.2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2:27" ht="12.75" customHeight="1" x14ac:dyDescent="0.2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pans="2:27" ht="12.75" customHeight="1" x14ac:dyDescent="0.2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pans="2:27" ht="12.75" customHeight="1" x14ac:dyDescent="0.2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pans="2:27" ht="12.75" customHeight="1" x14ac:dyDescent="0.2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2:27" ht="12.75" customHeight="1" x14ac:dyDescent="0.2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pans="2:27" ht="12.75" customHeight="1" x14ac:dyDescent="0.2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pans="2:27" ht="12.75" customHeight="1" x14ac:dyDescent="0.2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pans="2:27" ht="12.75" customHeight="1" x14ac:dyDescent="0.2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pans="2:27" ht="12.75" customHeight="1" x14ac:dyDescent="0.2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pans="2:27" ht="12.75" customHeight="1" x14ac:dyDescent="0.2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pans="2:27" ht="12.75" customHeight="1" x14ac:dyDescent="0.2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pans="2:27" ht="12.75" customHeight="1" x14ac:dyDescent="0.2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spans="2:27" ht="12.75" customHeight="1" x14ac:dyDescent="0.2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spans="2:27" ht="12.75" customHeight="1" x14ac:dyDescent="0.2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spans="2:27" ht="12.75" customHeight="1" x14ac:dyDescent="0.2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spans="2:27" ht="12.75" customHeight="1" x14ac:dyDescent="0.2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spans="2:27" ht="12.75" customHeight="1" x14ac:dyDescent="0.2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spans="2:27" ht="12.75" customHeight="1" x14ac:dyDescent="0.2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spans="2:27" ht="12.75" customHeight="1" x14ac:dyDescent="0.2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spans="2:27" ht="12.75" customHeight="1" x14ac:dyDescent="0.2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spans="2:27" ht="12.75" customHeight="1" x14ac:dyDescent="0.2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spans="2:27" ht="12.75" customHeight="1" x14ac:dyDescent="0.2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pans="2:27" ht="12.75" customHeight="1" x14ac:dyDescent="0.2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spans="2:27" ht="12.75" customHeight="1" x14ac:dyDescent="0.2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spans="2:27" ht="12.75" customHeight="1" x14ac:dyDescent="0.2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spans="2:27" ht="12.75" customHeight="1" x14ac:dyDescent="0.2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spans="2:27" ht="12.75" customHeight="1" x14ac:dyDescent="0.2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spans="2:27" ht="12.75" customHeight="1" x14ac:dyDescent="0.2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pans="2:27" ht="12.75" customHeight="1" x14ac:dyDescent="0.2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spans="2:27" ht="12.75" customHeight="1" x14ac:dyDescent="0.2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pans="2:27" ht="12.75" customHeight="1" x14ac:dyDescent="0.2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spans="2:27" ht="12.75" customHeight="1" x14ac:dyDescent="0.2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spans="2:27" ht="12.75" customHeight="1" x14ac:dyDescent="0.2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spans="2:27" ht="12.75" customHeight="1" x14ac:dyDescent="0.2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pans="2:27" ht="12.75" customHeight="1" x14ac:dyDescent="0.2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spans="2:27" ht="12.75" customHeight="1" x14ac:dyDescent="0.2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spans="2:27" ht="12.75" customHeight="1" x14ac:dyDescent="0.2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spans="2:27" ht="12.75" customHeight="1" x14ac:dyDescent="0.2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spans="2:27" ht="12.75" customHeight="1" x14ac:dyDescent="0.2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spans="2:27" ht="12.75" customHeight="1" x14ac:dyDescent="0.2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spans="2:27" ht="12.75" customHeight="1" x14ac:dyDescent="0.2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spans="2:27" ht="12.75" customHeight="1" x14ac:dyDescent="0.2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spans="2:27" ht="12.75" customHeight="1" x14ac:dyDescent="0.2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spans="2:27" ht="12.75" customHeight="1" x14ac:dyDescent="0.2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spans="2:27" ht="12.75" customHeight="1" x14ac:dyDescent="0.2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spans="2:27" ht="12.75" customHeight="1" x14ac:dyDescent="0.2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spans="2:27" ht="12.75" customHeight="1" x14ac:dyDescent="0.2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spans="2:27" ht="12.75" customHeight="1" x14ac:dyDescent="0.2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spans="2:27" ht="12.75" customHeight="1" x14ac:dyDescent="0.2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spans="2:27" ht="12.75" customHeight="1" x14ac:dyDescent="0.2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spans="2:27" ht="12.75" customHeight="1" x14ac:dyDescent="0.2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spans="2:27" ht="12.75" customHeight="1" x14ac:dyDescent="0.2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spans="2:27" ht="12.75" customHeight="1" x14ac:dyDescent="0.2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spans="2:27" ht="12.75" customHeight="1" x14ac:dyDescent="0.2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spans="2:27" ht="12.75" customHeight="1" x14ac:dyDescent="0.2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spans="2:27" ht="12.75" customHeight="1" x14ac:dyDescent="0.2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spans="2:27" ht="12.75" customHeight="1" x14ac:dyDescent="0.2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spans="2:27" ht="12.75" customHeight="1" x14ac:dyDescent="0.2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spans="2:27" ht="12.75" customHeight="1" x14ac:dyDescent="0.2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spans="2:27" ht="12.75" customHeight="1" x14ac:dyDescent="0.2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spans="2:27" ht="12.75" customHeight="1" x14ac:dyDescent="0.2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spans="2:27" ht="12.75" customHeight="1" x14ac:dyDescent="0.2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spans="2:27" ht="12.75" customHeight="1" x14ac:dyDescent="0.2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spans="2:27" ht="12.75" customHeight="1" x14ac:dyDescent="0.2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spans="2:27" ht="12.75" customHeight="1" x14ac:dyDescent="0.2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spans="2:27" ht="12.75" customHeight="1" x14ac:dyDescent="0.2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spans="2:27" ht="12.75" customHeight="1" x14ac:dyDescent="0.2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spans="2:27" ht="12.75" customHeight="1" x14ac:dyDescent="0.2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spans="2:27" ht="12.75" customHeight="1" x14ac:dyDescent="0.2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spans="2:27" ht="12.75" customHeight="1" x14ac:dyDescent="0.2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spans="2:27" ht="12.75" customHeight="1" x14ac:dyDescent="0.2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spans="2:27" ht="12.75" customHeight="1" x14ac:dyDescent="0.2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spans="2:27" ht="12.75" customHeight="1" x14ac:dyDescent="0.2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spans="2:27" ht="12.75" customHeight="1" x14ac:dyDescent="0.2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spans="2:27" ht="12.75" customHeight="1" x14ac:dyDescent="0.2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spans="2:27" ht="12.75" customHeight="1" x14ac:dyDescent="0.2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spans="2:27" ht="12.75" customHeight="1" x14ac:dyDescent="0.2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spans="2:27" ht="12.75" customHeight="1" x14ac:dyDescent="0.2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spans="2:27" ht="12.75" customHeight="1" x14ac:dyDescent="0.2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spans="2:27" ht="12.75" customHeight="1" x14ac:dyDescent="0.2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spans="2:27" ht="12.75" customHeight="1" x14ac:dyDescent="0.2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spans="2:27" ht="12.75" customHeight="1" x14ac:dyDescent="0.2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spans="2:27" ht="12.75" customHeight="1" x14ac:dyDescent="0.2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spans="2:27" ht="12.75" customHeight="1" x14ac:dyDescent="0.2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spans="2:27" ht="12.75" customHeight="1" x14ac:dyDescent="0.2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spans="2:27" ht="12.75" customHeight="1" x14ac:dyDescent="0.2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spans="2:27" ht="12.75" customHeight="1" x14ac:dyDescent="0.2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spans="2:27" ht="12.75" customHeight="1" x14ac:dyDescent="0.2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spans="2:27" ht="12.75" customHeight="1" x14ac:dyDescent="0.2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spans="2:27" ht="12.75" customHeight="1" x14ac:dyDescent="0.2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spans="2:27" ht="12.75" customHeight="1" x14ac:dyDescent="0.2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spans="2:27" ht="12.75" customHeight="1" x14ac:dyDescent="0.2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spans="2:27" ht="12.75" customHeight="1" x14ac:dyDescent="0.2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spans="2:27" ht="12.75" customHeight="1" x14ac:dyDescent="0.2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spans="2:27" ht="12.75" customHeight="1" x14ac:dyDescent="0.2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spans="2:27" ht="12.75" customHeight="1" x14ac:dyDescent="0.2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spans="2:27" ht="12.75" customHeight="1" x14ac:dyDescent="0.2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spans="2:27" ht="12.75" customHeight="1" x14ac:dyDescent="0.2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spans="2:27" ht="12.75" customHeight="1" x14ac:dyDescent="0.2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spans="2:27" ht="12.75" customHeight="1" x14ac:dyDescent="0.2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spans="2:27" ht="12.75" customHeight="1" x14ac:dyDescent="0.2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spans="2:27" ht="12.75" customHeight="1" x14ac:dyDescent="0.2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spans="2:27" ht="12.75" customHeight="1" x14ac:dyDescent="0.2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spans="2:27" ht="12.75" customHeight="1" x14ac:dyDescent="0.2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spans="2:27" ht="12.75" customHeight="1" x14ac:dyDescent="0.2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spans="2:27" ht="12.75" customHeight="1" x14ac:dyDescent="0.2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spans="2:27" ht="12.75" customHeight="1" x14ac:dyDescent="0.2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spans="2:27" ht="12.75" customHeight="1" x14ac:dyDescent="0.2"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spans="2:27" ht="12.75" customHeight="1" x14ac:dyDescent="0.2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spans="2:27" ht="12.75" customHeight="1" x14ac:dyDescent="0.2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spans="2:27" ht="12.75" customHeight="1" x14ac:dyDescent="0.2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spans="2:27" ht="12.75" customHeight="1" x14ac:dyDescent="0.2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spans="2:27" ht="12.75" customHeight="1" x14ac:dyDescent="0.2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spans="2:27" ht="12.75" customHeight="1" x14ac:dyDescent="0.2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spans="2:27" ht="12.75" customHeight="1" x14ac:dyDescent="0.2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spans="2:27" ht="12.75" customHeight="1" x14ac:dyDescent="0.2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spans="2:27" ht="12.75" customHeight="1" x14ac:dyDescent="0.2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spans="2:27" ht="12.75" customHeight="1" x14ac:dyDescent="0.2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spans="2:27" ht="12.75" customHeight="1" x14ac:dyDescent="0.2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spans="2:27" ht="12.75" customHeight="1" x14ac:dyDescent="0.2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spans="2:27" ht="12.75" customHeight="1" x14ac:dyDescent="0.2"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spans="2:27" ht="12.75" customHeight="1" x14ac:dyDescent="0.2"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spans="2:27" ht="12.75" customHeight="1" x14ac:dyDescent="0.2"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spans="2:27" ht="12.75" customHeight="1" x14ac:dyDescent="0.2"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spans="2:27" ht="12.75" customHeight="1" x14ac:dyDescent="0.2"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spans="2:27" ht="12.75" customHeight="1" x14ac:dyDescent="0.2"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spans="2:27" ht="12.75" customHeight="1" x14ac:dyDescent="0.2"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spans="2:27" ht="12.75" customHeight="1" x14ac:dyDescent="0.2"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spans="2:27" ht="12.75" customHeight="1" x14ac:dyDescent="0.2"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spans="2:27" ht="12.75" customHeight="1" x14ac:dyDescent="0.2"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spans="2:27" ht="12.75" customHeight="1" x14ac:dyDescent="0.2"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spans="2:27" ht="12.75" customHeight="1" x14ac:dyDescent="0.2"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spans="2:27" ht="12.75" customHeight="1" x14ac:dyDescent="0.2"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spans="2:27" ht="12.75" customHeight="1" x14ac:dyDescent="0.2"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spans="2:27" ht="12.75" customHeight="1" x14ac:dyDescent="0.2"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spans="2:27" ht="12.75" customHeight="1" x14ac:dyDescent="0.2"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spans="2:27" ht="12.75" customHeight="1" x14ac:dyDescent="0.2"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spans="2:27" ht="12.75" customHeight="1" x14ac:dyDescent="0.2"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spans="2:27" ht="12.75" customHeight="1" x14ac:dyDescent="0.2"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spans="2:27" ht="12.75" customHeight="1" x14ac:dyDescent="0.2"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spans="2:27" ht="12.75" customHeight="1" x14ac:dyDescent="0.2"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spans="2:27" ht="12.75" customHeight="1" x14ac:dyDescent="0.2"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spans="2:27" ht="12.75" customHeight="1" x14ac:dyDescent="0.2"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spans="2:27" ht="12.75" customHeight="1" x14ac:dyDescent="0.2"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spans="2:27" ht="12.75" customHeight="1" x14ac:dyDescent="0.2"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spans="2:27" ht="12.75" customHeight="1" x14ac:dyDescent="0.2"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spans="2:27" ht="12.75" customHeight="1" x14ac:dyDescent="0.2"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spans="2:27" ht="12.75" customHeight="1" x14ac:dyDescent="0.2"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spans="2:27" ht="12.75" customHeight="1" x14ac:dyDescent="0.2"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spans="2:27" ht="12.75" customHeight="1" x14ac:dyDescent="0.2"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spans="2:27" ht="12.75" customHeight="1" x14ac:dyDescent="0.2"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spans="2:27" ht="12.75" customHeight="1" x14ac:dyDescent="0.2"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spans="2:27" ht="12.75" customHeight="1" x14ac:dyDescent="0.2"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spans="2:27" ht="12.75" customHeight="1" x14ac:dyDescent="0.2"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spans="2:27" ht="12.75" customHeight="1" x14ac:dyDescent="0.2"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spans="2:27" ht="12.75" customHeight="1" x14ac:dyDescent="0.2"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spans="2:27" ht="12.75" customHeight="1" x14ac:dyDescent="0.2"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spans="2:27" ht="12.75" customHeight="1" x14ac:dyDescent="0.2"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spans="2:27" ht="12.75" customHeight="1" x14ac:dyDescent="0.2"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spans="2:27" ht="12.75" customHeight="1" x14ac:dyDescent="0.2"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spans="2:27" ht="12.75" customHeight="1" x14ac:dyDescent="0.2"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spans="2:27" ht="12.75" customHeight="1" x14ac:dyDescent="0.2"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spans="2:27" ht="12.75" customHeight="1" x14ac:dyDescent="0.2"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spans="2:27" ht="12.75" customHeight="1" x14ac:dyDescent="0.2"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spans="2:27" ht="12.75" customHeight="1" x14ac:dyDescent="0.2"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spans="2:27" ht="12.75" customHeight="1" x14ac:dyDescent="0.2"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spans="2:27" ht="12.75" customHeight="1" x14ac:dyDescent="0.2"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spans="2:27" ht="12.75" customHeight="1" x14ac:dyDescent="0.2"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spans="2:27" ht="12.75" customHeight="1" x14ac:dyDescent="0.2"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spans="2:27" ht="12.75" customHeight="1" x14ac:dyDescent="0.2"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spans="2:27" ht="12.75" customHeight="1" x14ac:dyDescent="0.2"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spans="2:27" ht="12.75" customHeight="1" x14ac:dyDescent="0.2"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spans="2:27" ht="12.75" customHeight="1" x14ac:dyDescent="0.2"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spans="2:27" ht="12.75" customHeight="1" x14ac:dyDescent="0.2"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spans="2:27" ht="12.75" customHeight="1" x14ac:dyDescent="0.2"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spans="2:27" ht="12.75" customHeight="1" x14ac:dyDescent="0.2"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spans="2:27" ht="12.75" customHeight="1" x14ac:dyDescent="0.2"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spans="2:27" ht="12.75" customHeight="1" x14ac:dyDescent="0.2"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spans="2:27" ht="12.75" customHeight="1" x14ac:dyDescent="0.2"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spans="2:27" ht="12.75" customHeight="1" x14ac:dyDescent="0.2"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spans="2:27" ht="12.75" customHeight="1" x14ac:dyDescent="0.2"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spans="2:27" ht="12.75" customHeight="1" x14ac:dyDescent="0.2"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spans="2:27" ht="12.75" customHeight="1" x14ac:dyDescent="0.2"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spans="2:27" ht="12.75" customHeight="1" x14ac:dyDescent="0.2"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spans="2:27" ht="12.75" customHeight="1" x14ac:dyDescent="0.2"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spans="2:27" ht="12.75" customHeight="1" x14ac:dyDescent="0.2"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spans="2:27" ht="12.75" customHeight="1" x14ac:dyDescent="0.2"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spans="2:27" ht="12.75" customHeight="1" x14ac:dyDescent="0.2"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spans="2:27" ht="12.75" customHeight="1" x14ac:dyDescent="0.2"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spans="2:27" ht="12.75" customHeight="1" x14ac:dyDescent="0.2"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spans="2:27" ht="12.75" customHeight="1" x14ac:dyDescent="0.2"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spans="2:27" ht="12.75" customHeight="1" x14ac:dyDescent="0.2"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spans="2:27" ht="12.75" customHeight="1" x14ac:dyDescent="0.2"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spans="2:27" ht="12.75" customHeight="1" x14ac:dyDescent="0.2"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spans="2:27" ht="12.75" customHeight="1" x14ac:dyDescent="0.2"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spans="2:27" ht="12.75" customHeight="1" x14ac:dyDescent="0.2"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spans="2:27" ht="12.75" customHeight="1" x14ac:dyDescent="0.2"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spans="2:27" ht="12.75" customHeight="1" x14ac:dyDescent="0.2"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spans="2:27" ht="12.75" customHeight="1" x14ac:dyDescent="0.2"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spans="2:27" ht="12.75" customHeight="1" x14ac:dyDescent="0.2"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spans="2:27" ht="12.75" customHeight="1" x14ac:dyDescent="0.2"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spans="2:27" ht="12.75" customHeight="1" x14ac:dyDescent="0.2"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spans="2:27" ht="12.75" customHeight="1" x14ac:dyDescent="0.2"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spans="2:27" ht="12.75" customHeight="1" x14ac:dyDescent="0.2"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spans="2:27" ht="12.75" customHeight="1" x14ac:dyDescent="0.2"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spans="2:27" ht="12.75" customHeight="1" x14ac:dyDescent="0.2"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spans="2:27" ht="12.75" customHeight="1" x14ac:dyDescent="0.2"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spans="2:27" ht="12.75" customHeight="1" x14ac:dyDescent="0.2"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spans="2:27" ht="12.75" customHeight="1" x14ac:dyDescent="0.2"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spans="2:27" ht="12.75" customHeight="1" x14ac:dyDescent="0.2"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spans="2:27" ht="12.75" customHeight="1" x14ac:dyDescent="0.2"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spans="2:27" ht="12.75" customHeight="1" x14ac:dyDescent="0.2"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spans="2:27" ht="12.75" customHeight="1" x14ac:dyDescent="0.2"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spans="2:27" ht="12.75" customHeight="1" x14ac:dyDescent="0.2"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spans="2:27" ht="12.75" customHeight="1" x14ac:dyDescent="0.2"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spans="2:27" ht="12.75" customHeight="1" x14ac:dyDescent="0.2"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spans="2:27" ht="12.75" customHeight="1" x14ac:dyDescent="0.2"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spans="2:27" ht="12.75" customHeight="1" x14ac:dyDescent="0.2"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spans="2:27" ht="12.75" customHeight="1" x14ac:dyDescent="0.2"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spans="2:27" ht="12.75" customHeight="1" x14ac:dyDescent="0.2"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spans="2:27" ht="12.75" customHeight="1" x14ac:dyDescent="0.2"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spans="2:27" ht="12.75" customHeight="1" x14ac:dyDescent="0.2"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spans="2:27" ht="12.75" customHeight="1" x14ac:dyDescent="0.2"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spans="2:27" ht="12.75" customHeight="1" x14ac:dyDescent="0.2"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spans="2:27" ht="12.75" customHeight="1" x14ac:dyDescent="0.2"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spans="2:27" ht="12.75" customHeight="1" x14ac:dyDescent="0.2"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spans="2:27" ht="12.75" customHeight="1" x14ac:dyDescent="0.2"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spans="2:27" ht="12.75" customHeight="1" x14ac:dyDescent="0.2"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spans="2:27" ht="12.75" customHeight="1" x14ac:dyDescent="0.2"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spans="2:27" ht="12.75" customHeight="1" x14ac:dyDescent="0.2"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spans="2:27" ht="12.75" customHeight="1" x14ac:dyDescent="0.2"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spans="2:27" ht="12.75" customHeight="1" x14ac:dyDescent="0.2"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spans="2:27" ht="12.75" customHeight="1" x14ac:dyDescent="0.2"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spans="2:27" ht="12.75" customHeight="1" x14ac:dyDescent="0.2"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spans="2:27" ht="12.75" customHeight="1" x14ac:dyDescent="0.2"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spans="2:27" ht="12.75" customHeight="1" x14ac:dyDescent="0.2"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spans="2:27" ht="12.75" customHeight="1" x14ac:dyDescent="0.2"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spans="2:27" ht="12.75" customHeight="1" x14ac:dyDescent="0.2"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spans="2:27" ht="12.75" customHeight="1" x14ac:dyDescent="0.2"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spans="2:27" ht="12.75" customHeight="1" x14ac:dyDescent="0.2"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spans="2:27" ht="12.75" customHeight="1" x14ac:dyDescent="0.2"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spans="2:27" ht="12.75" customHeight="1" x14ac:dyDescent="0.2"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spans="2:27" ht="12.75" customHeight="1" x14ac:dyDescent="0.2"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spans="2:27" ht="12.75" customHeight="1" x14ac:dyDescent="0.2"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spans="2:27" ht="12.75" customHeight="1" x14ac:dyDescent="0.2"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spans="2:27" ht="12.75" customHeight="1" x14ac:dyDescent="0.2"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spans="2:27" ht="12.75" customHeight="1" x14ac:dyDescent="0.2"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spans="2:27" ht="12.75" customHeight="1" x14ac:dyDescent="0.2"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spans="2:27" ht="12.75" customHeight="1" x14ac:dyDescent="0.2"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spans="2:27" ht="12.75" customHeight="1" x14ac:dyDescent="0.2"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spans="2:27" ht="12.75" customHeight="1" x14ac:dyDescent="0.2"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spans="2:27" ht="12.75" customHeight="1" x14ac:dyDescent="0.2"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spans="2:27" ht="12.75" customHeight="1" x14ac:dyDescent="0.2"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spans="2:27" ht="12.75" customHeight="1" x14ac:dyDescent="0.2"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spans="2:27" ht="12.75" customHeight="1" x14ac:dyDescent="0.2"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spans="2:27" ht="12.75" customHeight="1" x14ac:dyDescent="0.2"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spans="2:27" ht="12.75" customHeight="1" x14ac:dyDescent="0.2"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spans="2:27" ht="12.75" customHeight="1" x14ac:dyDescent="0.2"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spans="2:27" ht="12.75" customHeight="1" x14ac:dyDescent="0.2"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spans="2:27" ht="12.75" customHeight="1" x14ac:dyDescent="0.2"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spans="2:27" ht="12.75" customHeight="1" x14ac:dyDescent="0.2"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spans="2:27" ht="12.75" customHeight="1" x14ac:dyDescent="0.2"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spans="2:27" ht="12.75" customHeight="1" x14ac:dyDescent="0.2"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spans="2:27" ht="12.75" customHeight="1" x14ac:dyDescent="0.2"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spans="2:27" ht="12.75" customHeight="1" x14ac:dyDescent="0.2"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spans="2:27" ht="12.75" customHeight="1" x14ac:dyDescent="0.2"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spans="2:27" ht="12.75" customHeight="1" x14ac:dyDescent="0.2"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spans="2:27" ht="12.75" customHeight="1" x14ac:dyDescent="0.2"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spans="2:27" ht="12.75" customHeight="1" x14ac:dyDescent="0.2"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spans="2:27" ht="12.75" customHeight="1" x14ac:dyDescent="0.2"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spans="2:27" ht="12.75" customHeight="1" x14ac:dyDescent="0.2"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spans="2:27" ht="12.75" customHeight="1" x14ac:dyDescent="0.2"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spans="2:27" ht="12.75" customHeight="1" x14ac:dyDescent="0.2"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spans="2:27" ht="12.75" customHeight="1" x14ac:dyDescent="0.2"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spans="2:27" ht="12.75" customHeight="1" x14ac:dyDescent="0.2"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spans="2:27" ht="12.75" customHeight="1" x14ac:dyDescent="0.2"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spans="2:27" ht="12.75" customHeight="1" x14ac:dyDescent="0.2"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spans="2:27" ht="12.75" customHeight="1" x14ac:dyDescent="0.2"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spans="2:27" ht="12.75" customHeight="1" x14ac:dyDescent="0.2"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spans="2:27" ht="12.75" customHeight="1" x14ac:dyDescent="0.2"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spans="2:27" ht="12.75" customHeight="1" x14ac:dyDescent="0.2"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spans="2:27" ht="12.75" customHeight="1" x14ac:dyDescent="0.2"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spans="2:27" ht="12.75" customHeight="1" x14ac:dyDescent="0.2"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spans="2:27" ht="12.75" customHeight="1" x14ac:dyDescent="0.2"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spans="2:27" ht="12.75" customHeight="1" x14ac:dyDescent="0.2"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spans="2:27" ht="12.75" customHeight="1" x14ac:dyDescent="0.2"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spans="2:27" ht="12.75" customHeight="1" x14ac:dyDescent="0.2"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spans="2:27" ht="12.75" customHeight="1" x14ac:dyDescent="0.2"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spans="2:27" ht="12.75" customHeight="1" x14ac:dyDescent="0.2"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spans="2:27" ht="12.75" customHeight="1" x14ac:dyDescent="0.2"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spans="2:27" ht="12.75" customHeight="1" x14ac:dyDescent="0.2"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spans="2:27" ht="12.75" customHeight="1" x14ac:dyDescent="0.2"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spans="2:27" ht="12.75" customHeight="1" x14ac:dyDescent="0.2"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spans="2:27" ht="12.75" customHeight="1" x14ac:dyDescent="0.2"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spans="2:27" ht="12.75" customHeight="1" x14ac:dyDescent="0.2"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spans="2:27" ht="12.75" customHeight="1" x14ac:dyDescent="0.2"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spans="2:27" ht="12.75" customHeight="1" x14ac:dyDescent="0.2"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spans="2:27" ht="12.75" customHeight="1" x14ac:dyDescent="0.2"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spans="2:27" ht="12.75" customHeight="1" x14ac:dyDescent="0.2"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spans="2:27" ht="12.75" customHeight="1" x14ac:dyDescent="0.2"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spans="2:27" ht="12.75" customHeight="1" x14ac:dyDescent="0.2"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spans="2:27" ht="12.75" customHeight="1" x14ac:dyDescent="0.2"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spans="2:27" ht="12.75" customHeight="1" x14ac:dyDescent="0.2"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spans="2:27" ht="12.75" customHeight="1" x14ac:dyDescent="0.2"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spans="2:27" ht="12.75" customHeight="1" x14ac:dyDescent="0.2"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spans="2:27" ht="12.75" customHeight="1" x14ac:dyDescent="0.2"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spans="2:27" ht="12.75" customHeight="1" x14ac:dyDescent="0.2"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spans="2:27" ht="12.75" customHeight="1" x14ac:dyDescent="0.2"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spans="2:27" ht="12.75" customHeight="1" x14ac:dyDescent="0.2"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spans="2:27" ht="12.75" customHeight="1" x14ac:dyDescent="0.2"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spans="2:27" ht="12.75" customHeight="1" x14ac:dyDescent="0.2"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spans="2:27" ht="12.75" customHeight="1" x14ac:dyDescent="0.2"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spans="2:27" ht="12.75" customHeight="1" x14ac:dyDescent="0.2"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spans="2:27" ht="12.75" customHeight="1" x14ac:dyDescent="0.2"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spans="2:27" ht="12.75" customHeight="1" x14ac:dyDescent="0.2"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spans="2:27" ht="12.75" customHeight="1" x14ac:dyDescent="0.2"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spans="2:27" ht="12.75" customHeight="1" x14ac:dyDescent="0.2"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spans="2:27" ht="12.75" customHeight="1" x14ac:dyDescent="0.2"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spans="2:27" ht="12.75" customHeight="1" x14ac:dyDescent="0.2"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spans="2:27" ht="12.75" customHeight="1" x14ac:dyDescent="0.2"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spans="2:27" ht="12.75" customHeight="1" x14ac:dyDescent="0.2"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spans="2:27" ht="12.75" customHeight="1" x14ac:dyDescent="0.2"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spans="2:27" ht="12.75" customHeight="1" x14ac:dyDescent="0.2"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spans="2:27" ht="12.75" customHeight="1" x14ac:dyDescent="0.2"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spans="2:27" ht="12.75" customHeight="1" x14ac:dyDescent="0.2"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spans="2:27" ht="12.75" customHeight="1" x14ac:dyDescent="0.2"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spans="2:27" ht="12.75" customHeight="1" x14ac:dyDescent="0.2"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spans="2:27" ht="12.75" customHeight="1" x14ac:dyDescent="0.2"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spans="2:27" ht="12.75" customHeight="1" x14ac:dyDescent="0.2"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spans="2:27" ht="12.75" customHeight="1" x14ac:dyDescent="0.2"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spans="2:27" ht="12.75" customHeight="1" x14ac:dyDescent="0.2"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spans="2:27" ht="12.75" customHeight="1" x14ac:dyDescent="0.2"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spans="2:27" ht="12.75" customHeight="1" x14ac:dyDescent="0.2"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spans="2:27" ht="12.75" customHeight="1" x14ac:dyDescent="0.2"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spans="2:27" ht="12.75" customHeight="1" x14ac:dyDescent="0.2"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spans="2:27" ht="12.75" customHeight="1" x14ac:dyDescent="0.2"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spans="2:27" ht="12.75" customHeight="1" x14ac:dyDescent="0.2"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spans="2:27" ht="12.75" customHeight="1" x14ac:dyDescent="0.2"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spans="2:27" ht="12.75" customHeight="1" x14ac:dyDescent="0.2"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spans="2:27" ht="12.75" customHeight="1" x14ac:dyDescent="0.2"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spans="2:27" ht="12.75" customHeight="1" x14ac:dyDescent="0.2"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spans="2:27" ht="12.75" customHeight="1" x14ac:dyDescent="0.2"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spans="2:27" ht="12.75" customHeight="1" x14ac:dyDescent="0.2"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spans="2:27" ht="12.75" customHeight="1" x14ac:dyDescent="0.2"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spans="2:27" ht="12.75" customHeight="1" x14ac:dyDescent="0.2"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spans="2:27" ht="12.75" customHeight="1" x14ac:dyDescent="0.2"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spans="2:27" ht="12.75" customHeight="1" x14ac:dyDescent="0.2"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spans="2:27" ht="12.75" customHeight="1" x14ac:dyDescent="0.2"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spans="2:27" ht="12.75" customHeight="1" x14ac:dyDescent="0.2"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spans="2:27" ht="12.75" customHeight="1" x14ac:dyDescent="0.2"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spans="2:27" ht="12.75" customHeight="1" x14ac:dyDescent="0.2"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spans="2:27" ht="12.75" customHeight="1" x14ac:dyDescent="0.2"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spans="2:27" ht="12.75" customHeight="1" x14ac:dyDescent="0.2"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spans="2:27" ht="12.75" customHeight="1" x14ac:dyDescent="0.2"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spans="2:27" ht="12.75" customHeight="1" x14ac:dyDescent="0.2"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spans="2:27" ht="12.75" customHeight="1" x14ac:dyDescent="0.2"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spans="2:27" ht="12.75" customHeight="1" x14ac:dyDescent="0.2"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spans="2:27" ht="12.75" customHeight="1" x14ac:dyDescent="0.2"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spans="2:27" ht="12.75" customHeight="1" x14ac:dyDescent="0.2"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spans="2:27" ht="12.75" customHeight="1" x14ac:dyDescent="0.2"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spans="2:27" ht="12.75" customHeight="1" x14ac:dyDescent="0.2"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spans="2:27" ht="12.75" customHeight="1" x14ac:dyDescent="0.2"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spans="2:27" ht="12.75" customHeight="1" x14ac:dyDescent="0.2"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spans="2:27" ht="12.75" customHeight="1" x14ac:dyDescent="0.2"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spans="2:27" ht="12.75" customHeight="1" x14ac:dyDescent="0.2"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spans="2:27" ht="12.75" customHeight="1" x14ac:dyDescent="0.2"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spans="2:27" ht="12.75" customHeight="1" x14ac:dyDescent="0.2"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spans="2:27" ht="12.75" customHeight="1" x14ac:dyDescent="0.2"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spans="2:27" ht="12.75" customHeight="1" x14ac:dyDescent="0.2"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spans="2:27" ht="12.75" customHeight="1" x14ac:dyDescent="0.2"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spans="2:27" ht="12.75" customHeight="1" x14ac:dyDescent="0.2"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spans="2:27" ht="12.75" customHeight="1" x14ac:dyDescent="0.2"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spans="2:27" ht="12.75" customHeight="1" x14ac:dyDescent="0.2"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spans="2:27" ht="12.75" customHeight="1" x14ac:dyDescent="0.2"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spans="2:27" ht="12.75" customHeight="1" x14ac:dyDescent="0.2"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spans="2:27" ht="12.75" customHeight="1" x14ac:dyDescent="0.2"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spans="2:27" ht="12.75" customHeight="1" x14ac:dyDescent="0.2"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spans="2:27" ht="12.75" customHeight="1" x14ac:dyDescent="0.2"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spans="2:27" ht="12.75" customHeight="1" x14ac:dyDescent="0.2"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spans="2:27" ht="12.75" customHeight="1" x14ac:dyDescent="0.2"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spans="2:27" ht="12.75" customHeight="1" x14ac:dyDescent="0.2"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spans="2:27" ht="12.75" customHeight="1" x14ac:dyDescent="0.2"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spans="2:27" ht="12.75" customHeight="1" x14ac:dyDescent="0.2"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spans="2:27" ht="12.75" customHeight="1" x14ac:dyDescent="0.2"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spans="2:27" ht="12.75" customHeight="1" x14ac:dyDescent="0.2"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spans="2:27" ht="12.75" customHeight="1" x14ac:dyDescent="0.2"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spans="2:27" ht="12.75" customHeight="1" x14ac:dyDescent="0.2"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spans="2:27" ht="12.75" customHeight="1" x14ac:dyDescent="0.2"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spans="2:27" ht="12.75" customHeight="1" x14ac:dyDescent="0.2"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spans="2:27" ht="12.75" customHeight="1" x14ac:dyDescent="0.2"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spans="2:27" ht="12.75" customHeight="1" x14ac:dyDescent="0.2"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spans="2:27" ht="12.75" customHeight="1" x14ac:dyDescent="0.2"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spans="2:27" ht="12.75" customHeight="1" x14ac:dyDescent="0.2"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spans="2:27" ht="12.75" customHeight="1" x14ac:dyDescent="0.2"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spans="2:27" ht="12.75" customHeight="1" x14ac:dyDescent="0.2"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spans="2:27" ht="12.75" customHeight="1" x14ac:dyDescent="0.2"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spans="2:27" ht="12.75" customHeight="1" x14ac:dyDescent="0.2"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spans="2:27" ht="12.75" customHeight="1" x14ac:dyDescent="0.2"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spans="2:27" ht="12.75" customHeight="1" x14ac:dyDescent="0.2"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spans="2:27" ht="12.75" customHeight="1" x14ac:dyDescent="0.2"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spans="2:27" ht="12.75" customHeight="1" x14ac:dyDescent="0.2"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spans="2:27" ht="12.75" customHeight="1" x14ac:dyDescent="0.2"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spans="2:27" ht="12.75" customHeight="1" x14ac:dyDescent="0.2"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spans="2:27" ht="12.75" customHeight="1" x14ac:dyDescent="0.2"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spans="2:27" ht="12.75" customHeight="1" x14ac:dyDescent="0.2"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spans="2:27" ht="12.75" customHeight="1" x14ac:dyDescent="0.2"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spans="2:27" ht="12.75" customHeight="1" x14ac:dyDescent="0.2"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spans="2:27" ht="12.75" customHeight="1" x14ac:dyDescent="0.2"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spans="2:27" ht="12.75" customHeight="1" x14ac:dyDescent="0.2"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spans="2:27" ht="12.75" customHeight="1" x14ac:dyDescent="0.2"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spans="2:27" ht="12.75" customHeight="1" x14ac:dyDescent="0.2"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spans="2:27" ht="12.75" customHeight="1" x14ac:dyDescent="0.2"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spans="2:27" ht="12.75" customHeight="1" x14ac:dyDescent="0.2"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spans="2:27" ht="12.75" customHeight="1" x14ac:dyDescent="0.2"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spans="2:27" ht="12.75" customHeight="1" x14ac:dyDescent="0.2"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spans="2:27" ht="12.75" customHeight="1" x14ac:dyDescent="0.2"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spans="2:27" ht="12.75" customHeight="1" x14ac:dyDescent="0.2"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spans="2:27" ht="12.75" customHeight="1" x14ac:dyDescent="0.2"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spans="2:27" ht="12.75" customHeight="1" x14ac:dyDescent="0.2"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spans="2:27" ht="12.75" customHeight="1" x14ac:dyDescent="0.2"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spans="2:27" ht="12.75" customHeight="1" x14ac:dyDescent="0.2"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spans="2:27" ht="12.75" customHeight="1" x14ac:dyDescent="0.2"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spans="2:27" ht="12.75" customHeight="1" x14ac:dyDescent="0.2"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spans="2:27" ht="12.75" customHeight="1" x14ac:dyDescent="0.2"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spans="2:27" ht="12.75" customHeight="1" x14ac:dyDescent="0.2"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spans="2:27" ht="12.75" customHeight="1" x14ac:dyDescent="0.2"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spans="2:27" ht="12.75" customHeight="1" x14ac:dyDescent="0.2"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spans="2:27" ht="12.75" customHeight="1" x14ac:dyDescent="0.2"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spans="2:27" ht="12.75" customHeight="1" x14ac:dyDescent="0.2"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spans="2:27" ht="12.75" customHeight="1" x14ac:dyDescent="0.2"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spans="2:27" ht="12.75" customHeight="1" x14ac:dyDescent="0.2"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spans="2:27" ht="12.75" customHeight="1" x14ac:dyDescent="0.2"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spans="2:27" ht="12.75" customHeight="1" x14ac:dyDescent="0.2"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spans="2:27" ht="12.75" customHeight="1" x14ac:dyDescent="0.2"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spans="2:27" ht="12.75" customHeight="1" x14ac:dyDescent="0.2"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spans="2:27" ht="12.75" customHeight="1" x14ac:dyDescent="0.2"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spans="2:27" ht="12.75" customHeight="1" x14ac:dyDescent="0.2"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spans="2:27" ht="12.75" customHeight="1" x14ac:dyDescent="0.2"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spans="2:27" ht="12.75" customHeight="1" x14ac:dyDescent="0.2"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spans="2:27" ht="12.75" customHeight="1" x14ac:dyDescent="0.2"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spans="2:27" ht="12.75" customHeight="1" x14ac:dyDescent="0.2"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spans="2:27" ht="12.75" customHeight="1" x14ac:dyDescent="0.2"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spans="2:27" ht="12.75" customHeight="1" x14ac:dyDescent="0.2"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spans="2:27" ht="12.75" customHeight="1" x14ac:dyDescent="0.2"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spans="2:27" ht="12.75" customHeight="1" x14ac:dyDescent="0.2"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spans="2:27" ht="12.75" customHeight="1" x14ac:dyDescent="0.2"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spans="2:27" ht="12.75" customHeight="1" x14ac:dyDescent="0.2"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spans="2:27" ht="12.75" customHeight="1" x14ac:dyDescent="0.2"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spans="2:27" ht="12.75" customHeight="1" x14ac:dyDescent="0.2"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spans="2:27" ht="12.75" customHeight="1" x14ac:dyDescent="0.2"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spans="2:27" ht="12.75" customHeight="1" x14ac:dyDescent="0.2"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spans="2:27" ht="12.75" customHeight="1" x14ac:dyDescent="0.2"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spans="2:27" ht="12.75" customHeight="1" x14ac:dyDescent="0.2"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spans="2:27" ht="12.75" customHeight="1" x14ac:dyDescent="0.2"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spans="2:27" ht="12.75" customHeight="1" x14ac:dyDescent="0.2"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spans="2:27" ht="12.75" customHeight="1" x14ac:dyDescent="0.2"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spans="2:27" ht="12.75" customHeight="1" x14ac:dyDescent="0.2"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spans="2:27" ht="12.75" customHeight="1" x14ac:dyDescent="0.2"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spans="2:27" ht="12.75" customHeight="1" x14ac:dyDescent="0.2"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spans="2:27" ht="12.75" customHeight="1" x14ac:dyDescent="0.2"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spans="2:27" ht="12.75" customHeight="1" x14ac:dyDescent="0.2"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spans="2:27" ht="12.75" customHeight="1" x14ac:dyDescent="0.2"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spans="2:27" ht="12.75" customHeight="1" x14ac:dyDescent="0.2"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spans="2:27" ht="12.75" customHeight="1" x14ac:dyDescent="0.2"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spans="2:27" ht="12.75" customHeight="1" x14ac:dyDescent="0.2"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spans="2:27" ht="12.75" customHeight="1" x14ac:dyDescent="0.2"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spans="2:27" ht="12.75" customHeight="1" x14ac:dyDescent="0.2"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spans="2:27" ht="12.75" customHeight="1" x14ac:dyDescent="0.2"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spans="2:27" ht="12.75" customHeight="1" x14ac:dyDescent="0.2"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spans="2:27" ht="12.75" customHeight="1" x14ac:dyDescent="0.2"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spans="2:27" ht="12.75" customHeight="1" x14ac:dyDescent="0.2"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spans="2:27" ht="12.75" customHeight="1" x14ac:dyDescent="0.2"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spans="2:27" ht="12.75" customHeight="1" x14ac:dyDescent="0.2"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spans="2:27" ht="12.75" customHeight="1" x14ac:dyDescent="0.2"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spans="2:27" ht="12.75" customHeight="1" x14ac:dyDescent="0.2"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spans="2:27" ht="12.75" customHeight="1" x14ac:dyDescent="0.2"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spans="2:27" ht="12.75" customHeight="1" x14ac:dyDescent="0.2"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spans="2:27" ht="12.75" customHeight="1" x14ac:dyDescent="0.2"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spans="2:27" ht="12.75" customHeight="1" x14ac:dyDescent="0.2"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spans="2:27" ht="12.75" customHeight="1" x14ac:dyDescent="0.2"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spans="2:27" ht="12.75" customHeight="1" x14ac:dyDescent="0.2"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spans="2:27" ht="12.75" customHeight="1" x14ac:dyDescent="0.2"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spans="2:27" ht="12.75" customHeight="1" x14ac:dyDescent="0.2"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spans="2:27" ht="12.75" customHeight="1" x14ac:dyDescent="0.2"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spans="2:27" ht="12.75" customHeight="1" x14ac:dyDescent="0.2"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spans="2:27" ht="12.75" customHeight="1" x14ac:dyDescent="0.2"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spans="2:27" ht="12.75" customHeight="1" x14ac:dyDescent="0.2"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spans="2:27" ht="12.75" customHeight="1" x14ac:dyDescent="0.2"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spans="2:27" ht="12.75" customHeight="1" x14ac:dyDescent="0.2"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spans="2:27" ht="12.75" customHeight="1" x14ac:dyDescent="0.2"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spans="2:27" ht="12.75" customHeight="1" x14ac:dyDescent="0.2"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spans="2:27" ht="12.75" customHeight="1" x14ac:dyDescent="0.2"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spans="2:27" ht="12.75" customHeight="1" x14ac:dyDescent="0.2"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spans="2:27" ht="12.75" customHeight="1" x14ac:dyDescent="0.2"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spans="2:27" ht="12.75" customHeight="1" x14ac:dyDescent="0.2"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spans="2:27" ht="12.75" customHeight="1" x14ac:dyDescent="0.2"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spans="2:27" ht="12.75" customHeight="1" x14ac:dyDescent="0.2"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spans="2:27" ht="12.75" customHeight="1" x14ac:dyDescent="0.2"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spans="2:27" ht="12.75" customHeight="1" x14ac:dyDescent="0.2"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spans="2:27" ht="12.75" customHeight="1" x14ac:dyDescent="0.2"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spans="2:27" ht="12.75" customHeight="1" x14ac:dyDescent="0.2"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spans="2:27" ht="12.75" customHeight="1" x14ac:dyDescent="0.2"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spans="2:27" ht="12.75" customHeight="1" x14ac:dyDescent="0.2"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spans="2:27" ht="12.75" customHeight="1" x14ac:dyDescent="0.2"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spans="2:27" ht="12.75" customHeight="1" x14ac:dyDescent="0.2"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spans="2:27" ht="12.75" customHeight="1" x14ac:dyDescent="0.2"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spans="2:27" ht="12.75" customHeight="1" x14ac:dyDescent="0.2"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spans="2:27" ht="12.75" customHeight="1" x14ac:dyDescent="0.2"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spans="2:27" ht="12.75" customHeight="1" x14ac:dyDescent="0.2"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spans="2:27" ht="12.75" customHeight="1" x14ac:dyDescent="0.2"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spans="2:27" ht="12.75" customHeight="1" x14ac:dyDescent="0.2"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spans="2:27" ht="12.75" customHeight="1" x14ac:dyDescent="0.2"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spans="2:27" ht="12.75" customHeight="1" x14ac:dyDescent="0.2"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spans="2:27" ht="12.75" customHeight="1" x14ac:dyDescent="0.2"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spans="2:27" ht="12.75" customHeight="1" x14ac:dyDescent="0.2"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spans="2:27" ht="12.75" customHeight="1" x14ac:dyDescent="0.2"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spans="2:27" ht="12.75" customHeight="1" x14ac:dyDescent="0.2"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spans="2:27" ht="12.75" customHeight="1" x14ac:dyDescent="0.2"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spans="2:27" ht="12.75" customHeight="1" x14ac:dyDescent="0.2"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spans="2:27" ht="12.75" customHeight="1" x14ac:dyDescent="0.2"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spans="2:27" ht="12.75" customHeight="1" x14ac:dyDescent="0.2"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spans="2:27" ht="12.75" customHeight="1" x14ac:dyDescent="0.2"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spans="2:27" ht="12.75" customHeight="1" x14ac:dyDescent="0.2"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spans="2:27" ht="12.75" customHeight="1" x14ac:dyDescent="0.2"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spans="2:27" ht="12.75" customHeight="1" x14ac:dyDescent="0.2"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spans="2:27" ht="12.75" customHeight="1" x14ac:dyDescent="0.2"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spans="2:27" ht="12.75" customHeight="1" x14ac:dyDescent="0.2"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spans="2:27" ht="12.75" customHeight="1" x14ac:dyDescent="0.2"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spans="2:27" ht="12.75" customHeight="1" x14ac:dyDescent="0.2"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spans="2:27" ht="12.75" customHeight="1" x14ac:dyDescent="0.2"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spans="2:27" ht="12.75" customHeight="1" x14ac:dyDescent="0.2"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spans="2:27" ht="12.75" customHeight="1" x14ac:dyDescent="0.2"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spans="2:27" ht="12.75" customHeight="1" x14ac:dyDescent="0.2"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spans="2:27" ht="12.75" customHeight="1" x14ac:dyDescent="0.2"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spans="2:27" ht="12.75" customHeight="1" x14ac:dyDescent="0.2"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spans="2:27" ht="12.75" customHeight="1" x14ac:dyDescent="0.2"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spans="2:27" ht="12.75" customHeight="1" x14ac:dyDescent="0.2"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spans="2:27" ht="12.75" customHeight="1" x14ac:dyDescent="0.2"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spans="2:27" ht="12.75" customHeight="1" x14ac:dyDescent="0.2"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spans="2:27" ht="12.75" customHeight="1" x14ac:dyDescent="0.2"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spans="2:27" ht="12.75" customHeight="1" x14ac:dyDescent="0.2"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spans="2:27" ht="12.75" customHeight="1" x14ac:dyDescent="0.2"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spans="2:27" ht="12.75" customHeight="1" x14ac:dyDescent="0.2"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spans="2:27" ht="12.75" customHeight="1" x14ac:dyDescent="0.2"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spans="2:27" ht="12.75" customHeight="1" x14ac:dyDescent="0.2"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spans="2:27" ht="12.75" customHeight="1" x14ac:dyDescent="0.2"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spans="2:27" ht="12.75" customHeight="1" x14ac:dyDescent="0.2"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spans="2:27" ht="12.75" customHeight="1" x14ac:dyDescent="0.2"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spans="2:27" ht="12.75" customHeight="1" x14ac:dyDescent="0.2"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spans="2:27" ht="12.75" customHeight="1" x14ac:dyDescent="0.2"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spans="2:27" ht="12.75" customHeight="1" x14ac:dyDescent="0.2"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spans="2:27" ht="12.75" customHeight="1" x14ac:dyDescent="0.2"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spans="2:27" ht="12.75" customHeight="1" x14ac:dyDescent="0.2"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spans="2:27" ht="12.75" customHeight="1" x14ac:dyDescent="0.2"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spans="2:27" ht="12.75" customHeight="1" x14ac:dyDescent="0.2"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spans="2:27" ht="12.75" customHeight="1" x14ac:dyDescent="0.2"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spans="2:27" ht="12.75" customHeight="1" x14ac:dyDescent="0.2"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spans="2:27" ht="12.75" customHeight="1" x14ac:dyDescent="0.2"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spans="2:27" ht="12.75" customHeight="1" x14ac:dyDescent="0.2"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spans="2:27" ht="12.75" customHeight="1" x14ac:dyDescent="0.2"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spans="2:27" ht="12.75" customHeight="1" x14ac:dyDescent="0.2"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spans="2:27" ht="12.75" customHeight="1" x14ac:dyDescent="0.2"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spans="2:27" ht="12.75" customHeight="1" x14ac:dyDescent="0.2"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spans="2:27" ht="12.75" customHeight="1" x14ac:dyDescent="0.2"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spans="2:27" ht="12.75" customHeight="1" x14ac:dyDescent="0.2"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spans="2:27" ht="12.75" customHeight="1" x14ac:dyDescent="0.2"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spans="2:27" ht="12.75" customHeight="1" x14ac:dyDescent="0.2"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spans="2:27" ht="12.75" customHeight="1" x14ac:dyDescent="0.2"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spans="2:27" ht="12.75" customHeight="1" x14ac:dyDescent="0.2"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spans="2:27" ht="12.75" customHeight="1" x14ac:dyDescent="0.2"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spans="2:27" ht="12.75" customHeight="1" x14ac:dyDescent="0.2"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spans="2:27" ht="12.75" customHeight="1" x14ac:dyDescent="0.2"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spans="2:27" ht="12.75" customHeight="1" x14ac:dyDescent="0.2"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spans="2:27" ht="12.75" customHeight="1" x14ac:dyDescent="0.2"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spans="2:27" ht="12.75" customHeight="1" x14ac:dyDescent="0.2"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spans="2:27" ht="12.75" customHeight="1" x14ac:dyDescent="0.2"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spans="2:27" ht="12.75" customHeight="1" x14ac:dyDescent="0.2"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spans="2:27" ht="12.75" customHeight="1" x14ac:dyDescent="0.2"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spans="2:27" ht="12.75" customHeight="1" x14ac:dyDescent="0.2"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spans="2:27" ht="12.75" customHeight="1" x14ac:dyDescent="0.2"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spans="2:27" ht="12.75" customHeight="1" x14ac:dyDescent="0.2"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spans="2:27" ht="12.75" customHeight="1" x14ac:dyDescent="0.2"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spans="2:27" ht="12.75" customHeight="1" x14ac:dyDescent="0.2"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spans="2:27" ht="12.75" customHeight="1" x14ac:dyDescent="0.2"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spans="2:27" ht="12.75" customHeight="1" x14ac:dyDescent="0.2"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spans="2:27" ht="12.75" customHeight="1" x14ac:dyDescent="0.2"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spans="2:27" ht="12.75" customHeight="1" x14ac:dyDescent="0.2"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spans="2:27" ht="12.75" customHeight="1" x14ac:dyDescent="0.2"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spans="2:27" ht="12.75" customHeight="1" x14ac:dyDescent="0.2"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spans="2:27" ht="12.75" customHeight="1" x14ac:dyDescent="0.2"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spans="2:27" ht="12.75" customHeight="1" x14ac:dyDescent="0.2"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spans="2:27" ht="12.75" customHeight="1" x14ac:dyDescent="0.2"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spans="2:27" ht="12.75" customHeight="1" x14ac:dyDescent="0.2"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spans="2:27" ht="12.75" customHeight="1" x14ac:dyDescent="0.2"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spans="2:27" ht="12.75" customHeight="1" x14ac:dyDescent="0.2"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spans="2:27" ht="12.75" customHeight="1" x14ac:dyDescent="0.2"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spans="2:27" ht="12.75" customHeight="1" x14ac:dyDescent="0.2"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spans="2:27" ht="12.75" customHeight="1" x14ac:dyDescent="0.2"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spans="2:27" ht="12.75" customHeight="1" x14ac:dyDescent="0.2"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spans="2:27" ht="12.75" customHeight="1" x14ac:dyDescent="0.2"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spans="2:27" ht="12.75" customHeight="1" x14ac:dyDescent="0.2"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spans="2:27" ht="12.75" customHeight="1" x14ac:dyDescent="0.2"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spans="2:27" ht="12.75" customHeight="1" x14ac:dyDescent="0.2"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spans="2:27" ht="12.75" customHeight="1" x14ac:dyDescent="0.2"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spans="2:27" ht="12.75" customHeight="1" x14ac:dyDescent="0.2"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spans="2:27" ht="12.75" customHeight="1" x14ac:dyDescent="0.2"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spans="2:27" ht="12.75" customHeight="1" x14ac:dyDescent="0.2"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spans="2:27" ht="12.75" customHeight="1" x14ac:dyDescent="0.2"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spans="2:27" ht="12.75" customHeight="1" x14ac:dyDescent="0.2"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spans="2:27" ht="12.75" customHeight="1" x14ac:dyDescent="0.2"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spans="2:27" ht="12.75" customHeight="1" x14ac:dyDescent="0.2"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spans="2:27" ht="12.75" customHeight="1" x14ac:dyDescent="0.2"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spans="2:27" ht="12.75" customHeight="1" x14ac:dyDescent="0.2"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spans="2:27" ht="12.75" customHeight="1" x14ac:dyDescent="0.2"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spans="2:27" ht="12.75" customHeight="1" x14ac:dyDescent="0.2"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spans="2:27" ht="12.75" customHeight="1" x14ac:dyDescent="0.2"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spans="2:27" ht="12.75" customHeight="1" x14ac:dyDescent="0.2"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spans="2:27" ht="12.75" customHeight="1" x14ac:dyDescent="0.2"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spans="2:27" ht="12.75" customHeight="1" x14ac:dyDescent="0.2"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spans="2:27" ht="12.75" customHeight="1" x14ac:dyDescent="0.2"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spans="2:27" ht="12.75" customHeight="1" x14ac:dyDescent="0.2"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spans="2:27" ht="12.75" customHeight="1" x14ac:dyDescent="0.2"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spans="2:27" ht="12.75" customHeight="1" x14ac:dyDescent="0.2"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spans="2:27" ht="12.75" customHeight="1" x14ac:dyDescent="0.2"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spans="2:27" ht="12.75" customHeight="1" x14ac:dyDescent="0.2"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spans="2:27" ht="12.75" customHeight="1" x14ac:dyDescent="0.2"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spans="2:27" ht="12.75" customHeight="1" x14ac:dyDescent="0.2"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spans="2:27" ht="12.75" customHeight="1" x14ac:dyDescent="0.2"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spans="2:27" ht="12.75" customHeight="1" x14ac:dyDescent="0.2"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spans="2:27" ht="12.75" customHeight="1" x14ac:dyDescent="0.2"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spans="2:27" ht="12.75" customHeight="1" x14ac:dyDescent="0.2"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spans="2:27" ht="12.75" customHeight="1" x14ac:dyDescent="0.2"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spans="2:27" ht="12.75" customHeight="1" x14ac:dyDescent="0.2"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spans="2:27" ht="12.75" customHeight="1" x14ac:dyDescent="0.2"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spans="2:27" ht="12.75" customHeight="1" x14ac:dyDescent="0.2"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spans="2:27" ht="12.75" customHeight="1" x14ac:dyDescent="0.2"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spans="2:27" ht="12.75" customHeight="1" x14ac:dyDescent="0.2"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spans="2:27" ht="12.75" customHeight="1" x14ac:dyDescent="0.2"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spans="2:27" ht="12.75" customHeight="1" x14ac:dyDescent="0.2"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spans="2:27" ht="12.75" customHeight="1" x14ac:dyDescent="0.2"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spans="2:27" ht="12.75" customHeight="1" x14ac:dyDescent="0.2"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spans="2:27" ht="12.75" customHeight="1" x14ac:dyDescent="0.2"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spans="2:27" ht="12.75" customHeight="1" x14ac:dyDescent="0.2"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spans="2:27" ht="12.75" customHeight="1" x14ac:dyDescent="0.2"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spans="2:27" ht="12.75" customHeight="1" x14ac:dyDescent="0.2"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spans="2:27" ht="12.75" customHeight="1" x14ac:dyDescent="0.2"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spans="2:27" ht="12.75" customHeight="1" x14ac:dyDescent="0.2"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spans="2:27" ht="12.75" customHeight="1" x14ac:dyDescent="0.2"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spans="2:27" ht="12.75" customHeight="1" x14ac:dyDescent="0.2"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spans="2:27" ht="12.75" customHeight="1" x14ac:dyDescent="0.2"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spans="2:27" ht="12.75" customHeight="1" x14ac:dyDescent="0.2"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spans="2:27" ht="12.75" customHeight="1" x14ac:dyDescent="0.2"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spans="2:27" ht="12.75" customHeight="1" x14ac:dyDescent="0.2"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spans="2:27" ht="12.75" customHeight="1" x14ac:dyDescent="0.2"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spans="2:27" ht="12.75" customHeight="1" x14ac:dyDescent="0.2"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spans="2:27" ht="12.75" customHeight="1" x14ac:dyDescent="0.2"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spans="2:27" ht="12.75" customHeight="1" x14ac:dyDescent="0.2"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spans="2:27" ht="12.75" customHeight="1" x14ac:dyDescent="0.2"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spans="2:27" ht="12.75" customHeight="1" x14ac:dyDescent="0.2"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spans="2:27" ht="12.75" customHeight="1" x14ac:dyDescent="0.2"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spans="2:27" ht="12.75" customHeight="1" x14ac:dyDescent="0.2"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spans="2:27" ht="12.75" customHeight="1" x14ac:dyDescent="0.2"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spans="2:27" ht="12.75" customHeight="1" x14ac:dyDescent="0.2"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spans="2:27" ht="12.75" customHeight="1" x14ac:dyDescent="0.2"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spans="2:27" ht="12.75" customHeight="1" x14ac:dyDescent="0.2"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spans="2:27" ht="12.75" customHeight="1" x14ac:dyDescent="0.2"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spans="2:27" ht="12.75" customHeight="1" x14ac:dyDescent="0.2"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spans="2:27" ht="12.75" customHeight="1" x14ac:dyDescent="0.2"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spans="2:27" ht="12.75" customHeight="1" x14ac:dyDescent="0.2"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spans="2:27" ht="12.75" customHeight="1" x14ac:dyDescent="0.2"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spans="2:27" ht="12.75" customHeight="1" x14ac:dyDescent="0.2"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spans="2:27" ht="12.75" customHeight="1" x14ac:dyDescent="0.2"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spans="2:27" ht="12.75" customHeight="1" x14ac:dyDescent="0.2"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spans="2:27" ht="12.75" customHeight="1" x14ac:dyDescent="0.2"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spans="2:27" ht="12.75" customHeight="1" x14ac:dyDescent="0.2"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spans="2:27" ht="12.75" customHeight="1" x14ac:dyDescent="0.2"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spans="2:27" ht="12.75" customHeight="1" x14ac:dyDescent="0.2"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spans="2:27" ht="12.75" customHeight="1" x14ac:dyDescent="0.2"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spans="2:27" ht="12.75" customHeight="1" x14ac:dyDescent="0.2"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spans="2:27" ht="12.75" customHeight="1" x14ac:dyDescent="0.2"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spans="2:27" ht="12.75" customHeight="1" x14ac:dyDescent="0.2"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spans="2:27" ht="12.75" customHeight="1" x14ac:dyDescent="0.2"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spans="2:27" ht="12.75" customHeight="1" x14ac:dyDescent="0.2"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spans="2:27" ht="12.75" customHeight="1" x14ac:dyDescent="0.2"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spans="2:27" ht="12.75" customHeight="1" x14ac:dyDescent="0.2"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spans="2:27" ht="12.75" customHeight="1" x14ac:dyDescent="0.2"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spans="2:27" ht="12.75" customHeight="1" x14ac:dyDescent="0.2"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spans="2:27" ht="12.75" customHeight="1" x14ac:dyDescent="0.2"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spans="2:27" ht="12.75" customHeight="1" x14ac:dyDescent="0.2"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spans="2:27" ht="12.75" customHeight="1" x14ac:dyDescent="0.2"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spans="2:27" ht="12.75" customHeight="1" x14ac:dyDescent="0.2"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spans="2:27" ht="12.75" customHeight="1" x14ac:dyDescent="0.2"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spans="2:27" ht="12.75" customHeight="1" x14ac:dyDescent="0.2"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spans="2:27" ht="12.75" customHeight="1" x14ac:dyDescent="0.2"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spans="2:27" ht="12.75" customHeight="1" x14ac:dyDescent="0.2"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spans="2:27" ht="12.75" customHeight="1" x14ac:dyDescent="0.2"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spans="2:27" ht="12.75" customHeight="1" x14ac:dyDescent="0.2"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spans="2:27" ht="12.75" customHeight="1" x14ac:dyDescent="0.2"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spans="2:27" ht="12.75" customHeight="1" x14ac:dyDescent="0.2"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spans="2:27" ht="12.75" customHeight="1" x14ac:dyDescent="0.2"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spans="2:27" ht="12.75" customHeight="1" x14ac:dyDescent="0.2"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spans="2:27" ht="12.75" customHeight="1" x14ac:dyDescent="0.2"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spans="2:27" ht="12.75" customHeight="1" x14ac:dyDescent="0.2"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 spans="2:27" ht="12.75" customHeight="1" x14ac:dyDescent="0.2"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 spans="2:27" ht="12.75" customHeight="1" x14ac:dyDescent="0.2"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 spans="2:27" ht="12.75" customHeight="1" x14ac:dyDescent="0.2"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 spans="2:27" ht="12.75" customHeight="1" x14ac:dyDescent="0.2"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 spans="2:27" ht="12.75" customHeight="1" x14ac:dyDescent="0.2"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 spans="2:27" ht="12.75" customHeight="1" x14ac:dyDescent="0.2"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 spans="2:27" ht="12.75" customHeight="1" x14ac:dyDescent="0.2"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 spans="2:27" ht="12.75" customHeight="1" x14ac:dyDescent="0.2"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 spans="2:27" ht="12.75" customHeight="1" x14ac:dyDescent="0.2"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 spans="2:27" ht="12.75" customHeight="1" x14ac:dyDescent="0.2"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 spans="2:27" ht="12.75" customHeight="1" x14ac:dyDescent="0.2"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 spans="2:27" ht="12.75" customHeight="1" x14ac:dyDescent="0.2"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 spans="2:27" ht="12.75" customHeight="1" x14ac:dyDescent="0.2"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 spans="2:27" ht="12.75" customHeight="1" x14ac:dyDescent="0.2"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 spans="2:27" ht="12.75" customHeight="1" x14ac:dyDescent="0.2"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 spans="2:27" ht="12.75" customHeight="1" x14ac:dyDescent="0.2"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 spans="2:27" ht="12.75" customHeight="1" x14ac:dyDescent="0.2"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 spans="2:27" ht="12.75" customHeight="1" x14ac:dyDescent="0.2"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 spans="2:27" ht="12.75" customHeight="1" x14ac:dyDescent="0.2"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 spans="2:27" ht="12.75" customHeight="1" x14ac:dyDescent="0.2"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 spans="2:27" ht="12.75" customHeight="1" x14ac:dyDescent="0.2"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 spans="2:27" ht="12.75" customHeight="1" x14ac:dyDescent="0.2"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 spans="2:27" ht="12.75" customHeight="1" x14ac:dyDescent="0.2"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 spans="2:27" ht="12.75" customHeight="1" x14ac:dyDescent="0.2"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 spans="2:27" ht="12.75" customHeight="1" x14ac:dyDescent="0.2"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 spans="2:27" ht="12.75" customHeight="1" x14ac:dyDescent="0.2"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 spans="2:27" ht="12.75" customHeight="1" x14ac:dyDescent="0.2"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 spans="2:27" ht="12.75" customHeight="1" x14ac:dyDescent="0.2"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 spans="2:27" ht="12.75" customHeight="1" x14ac:dyDescent="0.2"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 spans="2:27" ht="12.75" customHeight="1" x14ac:dyDescent="0.2"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 spans="2:27" ht="12.75" customHeight="1" x14ac:dyDescent="0.2"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 spans="2:27" ht="12.75" customHeight="1" x14ac:dyDescent="0.2"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 spans="2:27" ht="12.75" customHeight="1" x14ac:dyDescent="0.2"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</row>
    <row r="964" spans="2:27" ht="12.75" customHeight="1" x14ac:dyDescent="0.2"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</row>
    <row r="965" spans="2:27" ht="12.75" customHeight="1" x14ac:dyDescent="0.2"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</row>
    <row r="966" spans="2:27" ht="12.75" customHeight="1" x14ac:dyDescent="0.2"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</row>
    <row r="967" spans="2:27" ht="12.75" customHeight="1" x14ac:dyDescent="0.2"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</row>
    <row r="968" spans="2:27" ht="12.75" customHeight="1" x14ac:dyDescent="0.2"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</row>
    <row r="969" spans="2:27" ht="12.75" customHeight="1" x14ac:dyDescent="0.2"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</row>
    <row r="970" spans="2:27" ht="12.75" customHeight="1" x14ac:dyDescent="0.2"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</row>
    <row r="971" spans="2:27" ht="12.75" customHeight="1" x14ac:dyDescent="0.2"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</row>
    <row r="972" spans="2:27" ht="12.75" customHeight="1" x14ac:dyDescent="0.2"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</row>
    <row r="973" spans="2:27" ht="12.75" customHeight="1" x14ac:dyDescent="0.2"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</row>
    <row r="974" spans="2:27" ht="12.75" customHeight="1" x14ac:dyDescent="0.2"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</row>
    <row r="975" spans="2:27" ht="12.75" customHeight="1" x14ac:dyDescent="0.2"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</row>
    <row r="976" spans="2:27" ht="12.75" customHeight="1" x14ac:dyDescent="0.2"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</row>
    <row r="977" spans="2:27" ht="12.75" customHeight="1" x14ac:dyDescent="0.2"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</row>
    <row r="978" spans="2:27" ht="12.75" customHeight="1" x14ac:dyDescent="0.2"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</row>
    <row r="979" spans="2:27" ht="12.75" customHeight="1" x14ac:dyDescent="0.2"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</row>
    <row r="980" spans="2:27" ht="12.75" customHeight="1" x14ac:dyDescent="0.2"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</row>
    <row r="981" spans="2:27" ht="12.75" customHeight="1" x14ac:dyDescent="0.2"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</row>
    <row r="982" spans="2:27" ht="12.75" customHeight="1" x14ac:dyDescent="0.2"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</row>
    <row r="983" spans="2:27" ht="12.75" customHeight="1" x14ac:dyDescent="0.2"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</row>
    <row r="984" spans="2:27" ht="12.75" customHeight="1" x14ac:dyDescent="0.2"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</row>
    <row r="985" spans="2:27" ht="12.75" customHeight="1" x14ac:dyDescent="0.2"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</row>
    <row r="986" spans="2:27" ht="12.75" customHeight="1" x14ac:dyDescent="0.2"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</row>
    <row r="987" spans="2:27" ht="12.75" customHeight="1" x14ac:dyDescent="0.2"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</row>
    <row r="988" spans="2:27" ht="12.75" customHeight="1" x14ac:dyDescent="0.2"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</row>
    <row r="989" spans="2:27" ht="12.75" customHeight="1" x14ac:dyDescent="0.2"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</row>
    <row r="990" spans="2:27" ht="12.75" customHeight="1" x14ac:dyDescent="0.2"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</row>
    <row r="991" spans="2:27" ht="12.75" customHeight="1" x14ac:dyDescent="0.2"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</row>
    <row r="992" spans="2:27" ht="12.75" customHeight="1" x14ac:dyDescent="0.2"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</row>
    <row r="993" spans="2:27" ht="12.75" customHeight="1" x14ac:dyDescent="0.2"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</row>
    <row r="994" spans="2:27" ht="12.75" customHeight="1" x14ac:dyDescent="0.2"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</row>
    <row r="995" spans="2:27" ht="12.75" customHeight="1" x14ac:dyDescent="0.2"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</row>
    <row r="996" spans="2:27" ht="12.75" customHeight="1" x14ac:dyDescent="0.2"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</row>
    <row r="997" spans="2:27" ht="12.75" customHeight="1" x14ac:dyDescent="0.2"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</row>
    <row r="998" spans="2:27" ht="12.75" customHeight="1" x14ac:dyDescent="0.2"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</row>
    <row r="999" spans="2:27" ht="12.75" customHeight="1" x14ac:dyDescent="0.2"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</row>
    <row r="1000" spans="2:27" ht="12.75" customHeight="1" x14ac:dyDescent="0.2"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</row>
    <row r="1001" spans="2:27" ht="12.75" customHeight="1" x14ac:dyDescent="0.2"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</row>
    <row r="1002" spans="2:27" ht="12.75" customHeight="1" x14ac:dyDescent="0.2"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</row>
  </sheetData>
  <mergeCells count="6">
    <mergeCell ref="B49:D49"/>
    <mergeCell ref="G26:I26"/>
    <mergeCell ref="B3:C3"/>
    <mergeCell ref="E3:F3"/>
    <mergeCell ref="B21:D21"/>
    <mergeCell ref="B35:D35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INVERSIONES </vt:lpstr>
      <vt:lpstr>MANO DE OBRA</vt:lpstr>
      <vt:lpstr>COSTOS Y GASTOS</vt:lpstr>
      <vt:lpstr>CRÉDITO</vt:lpstr>
      <vt:lpstr>COSTOS RESUMEN</vt:lpstr>
      <vt:lpstr>PROYECCIONES</vt:lpstr>
      <vt:lpstr>EVALUACIÓN</vt:lpstr>
      <vt:lpstr>Tamaño del proyecto</vt:lpstr>
      <vt:lpstr>MERCADO</vt:lpstr>
      <vt:lpstr>RUTAS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user</cp:lastModifiedBy>
  <dcterms:created xsi:type="dcterms:W3CDTF">2008-08-27T13:35:26Z</dcterms:created>
  <dcterms:modified xsi:type="dcterms:W3CDTF">2022-08-21T15:44:29Z</dcterms:modified>
</cp:coreProperties>
</file>